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12\prefeitura\gabinete\Concorrências\2025\reforma e adequação EMEF\projetoreformaemef\"/>
    </mc:Choice>
  </mc:AlternateContent>
  <xr:revisionPtr revIDLastSave="0" documentId="13_ncr:1_{76DE5A12-7489-4AB6-B5B4-02AF6ADFABC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ILHA" sheetId="1" r:id="rId1"/>
    <sheet name="CRONOGRAMA" sheetId="3" r:id="rId2"/>
  </sheets>
  <definedNames>
    <definedName name="_xlnm.Print_Area" localSheetId="0">PLANILHA!$A$1:$H$133</definedName>
  </definedNames>
  <calcPr calcId="181029"/>
</workbook>
</file>

<file path=xl/calcChain.xml><?xml version="1.0" encoding="utf-8"?>
<calcChain xmlns="http://schemas.openxmlformats.org/spreadsheetml/2006/main">
  <c r="G85" i="1" l="1"/>
  <c r="H11" i="3"/>
  <c r="J11" i="3" s="1"/>
  <c r="L11" i="3" s="1"/>
  <c r="N11" i="3" s="1"/>
  <c r="P11" i="3" s="1"/>
  <c r="R11" i="3" s="1"/>
  <c r="G123" i="1"/>
  <c r="G122" i="1"/>
  <c r="G121" i="1"/>
  <c r="G120" i="1"/>
  <c r="G119" i="1" l="1"/>
  <c r="G27" i="1"/>
  <c r="G26" i="1"/>
  <c r="G25" i="1"/>
  <c r="G24" i="1"/>
  <c r="H29" i="3"/>
  <c r="J29" i="3" s="1"/>
  <c r="L29" i="3" s="1"/>
  <c r="N29" i="3" s="1"/>
  <c r="P29" i="3" s="1"/>
  <c r="R29" i="3" s="1"/>
  <c r="H28" i="3"/>
  <c r="J28" i="3" s="1"/>
  <c r="L28" i="3" s="1"/>
  <c r="N28" i="3" s="1"/>
  <c r="P28" i="3" s="1"/>
  <c r="R28" i="3" s="1"/>
  <c r="H27" i="3"/>
  <c r="J27" i="3" s="1"/>
  <c r="L27" i="3" s="1"/>
  <c r="N27" i="3" s="1"/>
  <c r="P27" i="3" s="1"/>
  <c r="R27" i="3" s="1"/>
  <c r="H24" i="3"/>
  <c r="J24" i="3" s="1"/>
  <c r="L24" i="3" s="1"/>
  <c r="N24" i="3" s="1"/>
  <c r="P24" i="3" s="1"/>
  <c r="R24" i="3" s="1"/>
  <c r="H23" i="3"/>
  <c r="J23" i="3" s="1"/>
  <c r="L23" i="3" s="1"/>
  <c r="N23" i="3" s="1"/>
  <c r="P23" i="3" s="1"/>
  <c r="R23" i="3" s="1"/>
  <c r="G118" i="1"/>
  <c r="G117" i="1"/>
  <c r="G114" i="1"/>
  <c r="G113" i="1"/>
  <c r="G112" i="1"/>
  <c r="G111" i="1"/>
  <c r="G110" i="1"/>
  <c r="G109" i="1"/>
  <c r="G106" i="1"/>
  <c r="G105" i="1"/>
  <c r="G89" i="1"/>
  <c r="G86" i="1"/>
  <c r="G64" i="1"/>
  <c r="G10" i="1"/>
  <c r="G9" i="1"/>
  <c r="H26" i="3"/>
  <c r="J26" i="3" s="1"/>
  <c r="L26" i="3" s="1"/>
  <c r="N26" i="3" s="1"/>
  <c r="P26" i="3" s="1"/>
  <c r="R26" i="3" s="1"/>
  <c r="G47" i="1"/>
  <c r="G126" i="1"/>
  <c r="G127" i="1" s="1"/>
  <c r="D30" i="3" s="1"/>
  <c r="G102" i="1"/>
  <c r="G101" i="1"/>
  <c r="G100" i="1"/>
  <c r="G103" i="1" s="1"/>
  <c r="G97" i="1"/>
  <c r="G96" i="1"/>
  <c r="G95" i="1"/>
  <c r="G94" i="1"/>
  <c r="G93" i="1"/>
  <c r="G98" i="1" s="1"/>
  <c r="G82" i="1"/>
  <c r="G81" i="1"/>
  <c r="G78" i="1"/>
  <c r="G77" i="1"/>
  <c r="G74" i="1"/>
  <c r="G73" i="1"/>
  <c r="G72" i="1"/>
  <c r="G69" i="1"/>
  <c r="G68" i="1"/>
  <c r="G67" i="1"/>
  <c r="G70" i="1" s="1"/>
  <c r="G63" i="1"/>
  <c r="G62" i="1"/>
  <c r="G65" i="1" s="1"/>
  <c r="G58" i="1"/>
  <c r="G57" i="1"/>
  <c r="G56" i="1"/>
  <c r="G55" i="1"/>
  <c r="G54" i="1"/>
  <c r="G53" i="1"/>
  <c r="G52" i="1"/>
  <c r="G51" i="1"/>
  <c r="G59" i="1" s="1"/>
  <c r="G46" i="1"/>
  <c r="G45" i="1"/>
  <c r="G42" i="1"/>
  <c r="G41" i="1"/>
  <c r="G40" i="1"/>
  <c r="G39" i="1"/>
  <c r="G36" i="1"/>
  <c r="G35" i="1"/>
  <c r="G34" i="1"/>
  <c r="G31" i="1"/>
  <c r="G30" i="1"/>
  <c r="G32" i="1" s="1"/>
  <c r="G21" i="1"/>
  <c r="G20" i="1"/>
  <c r="G19" i="1"/>
  <c r="G18" i="1"/>
  <c r="G17" i="1"/>
  <c r="G16" i="1"/>
  <c r="G15" i="1"/>
  <c r="G11" i="1"/>
  <c r="G8" i="1"/>
  <c r="G7" i="1"/>
  <c r="G12" i="1" s="1"/>
  <c r="G43" i="1" l="1"/>
  <c r="G22" i="1"/>
  <c r="G75" i="1"/>
  <c r="G79" i="1"/>
  <c r="D21" i="3" s="1"/>
  <c r="H64" i="1"/>
  <c r="D14" i="3"/>
  <c r="D19" i="3"/>
  <c r="G28" i="1"/>
  <c r="D11" i="3" s="1"/>
  <c r="G48" i="1"/>
  <c r="G37" i="1"/>
  <c r="D13" i="3" s="1"/>
  <c r="H119" i="1"/>
  <c r="H27" i="1"/>
  <c r="H26" i="1"/>
  <c r="H25" i="1"/>
  <c r="H24" i="1"/>
  <c r="G124" i="1"/>
  <c r="G115" i="1"/>
  <c r="D28" i="3" s="1"/>
  <c r="G107" i="1"/>
  <c r="D27" i="3" s="1"/>
  <c r="D12" i="3"/>
  <c r="G90" i="1"/>
  <c r="G87" i="1"/>
  <c r="D23" i="3" s="1"/>
  <c r="G83" i="1"/>
  <c r="D22" i="3" s="1"/>
  <c r="D20" i="3"/>
  <c r="G91" i="1" l="1"/>
  <c r="G49" i="1"/>
  <c r="G128" i="1" s="1"/>
  <c r="D24" i="3"/>
  <c r="H85" i="1"/>
  <c r="H37" i="1"/>
  <c r="D10" i="3"/>
  <c r="H118" i="1"/>
  <c r="H121" i="1"/>
  <c r="H122" i="1"/>
  <c r="H120" i="1"/>
  <c r="H123" i="1"/>
  <c r="D29" i="3"/>
  <c r="H117" i="1"/>
  <c r="H111" i="1"/>
  <c r="H114" i="1"/>
  <c r="H112" i="1"/>
  <c r="H110" i="1"/>
  <c r="H109" i="1"/>
  <c r="H113" i="1"/>
  <c r="H30" i="1"/>
  <c r="H51" i="1"/>
  <c r="D16" i="3"/>
  <c r="H47" i="1"/>
  <c r="D15" i="3"/>
  <c r="H9" i="1"/>
  <c r="D18" i="3"/>
  <c r="H46" i="1"/>
  <c r="H11" i="1"/>
  <c r="H10" i="1"/>
  <c r="D25" i="3"/>
  <c r="H95" i="1"/>
  <c r="H94" i="1"/>
  <c r="H93" i="1"/>
  <c r="H97" i="1"/>
  <c r="H57" i="1"/>
  <c r="H56" i="1"/>
  <c r="D26" i="3"/>
  <c r="H100" i="1"/>
  <c r="H102" i="1"/>
  <c r="H101" i="1"/>
  <c r="H96" i="1"/>
  <c r="H52" i="1"/>
  <c r="H8" i="1"/>
  <c r="H45" i="1"/>
  <c r="H17" i="3"/>
  <c r="J17" i="3" s="1"/>
  <c r="L17" i="3" s="1"/>
  <c r="N17" i="3" s="1"/>
  <c r="P17" i="3" s="1"/>
  <c r="R17" i="3" s="1"/>
  <c r="H8" i="3"/>
  <c r="J8" i="3" s="1"/>
  <c r="L8" i="3" s="1"/>
  <c r="N8" i="3" s="1"/>
  <c r="P8" i="3" s="1"/>
  <c r="R8" i="3" s="1"/>
  <c r="H126" i="1"/>
  <c r="H21" i="3"/>
  <c r="J21" i="3"/>
  <c r="L21" i="3" s="1"/>
  <c r="N21" i="3" s="1"/>
  <c r="P21" i="3" s="1"/>
  <c r="R21" i="3" s="1"/>
  <c r="H30" i="3"/>
  <c r="J30" i="3" s="1"/>
  <c r="L30" i="3" s="1"/>
  <c r="N30" i="3" s="1"/>
  <c r="P30" i="3" s="1"/>
  <c r="R30" i="3" s="1"/>
  <c r="H25" i="3"/>
  <c r="J25" i="3" s="1"/>
  <c r="L25" i="3" s="1"/>
  <c r="N25" i="3" s="1"/>
  <c r="P25" i="3" s="1"/>
  <c r="R25" i="3" s="1"/>
  <c r="H22" i="3"/>
  <c r="J22" i="3" s="1"/>
  <c r="L22" i="3" s="1"/>
  <c r="N22" i="3" s="1"/>
  <c r="P22" i="3" s="1"/>
  <c r="R22" i="3" s="1"/>
  <c r="H20" i="3"/>
  <c r="J20" i="3" s="1"/>
  <c r="L20" i="3" s="1"/>
  <c r="N20" i="3" s="1"/>
  <c r="P20" i="3" s="1"/>
  <c r="R20" i="3" s="1"/>
  <c r="H19" i="3"/>
  <c r="J19" i="3" s="1"/>
  <c r="L19" i="3" s="1"/>
  <c r="N19" i="3" s="1"/>
  <c r="P19" i="3" s="1"/>
  <c r="R19" i="3" s="1"/>
  <c r="H18" i="3"/>
  <c r="J18" i="3" s="1"/>
  <c r="L18" i="3" s="1"/>
  <c r="N18" i="3" s="1"/>
  <c r="P18" i="3" s="1"/>
  <c r="R18" i="3" s="1"/>
  <c r="H16" i="3"/>
  <c r="J16" i="3" s="1"/>
  <c r="L16" i="3" s="1"/>
  <c r="N16" i="3" s="1"/>
  <c r="P16" i="3" s="1"/>
  <c r="R16" i="3" s="1"/>
  <c r="H15" i="3"/>
  <c r="J15" i="3" s="1"/>
  <c r="L15" i="3" s="1"/>
  <c r="N15" i="3" s="1"/>
  <c r="P15" i="3" s="1"/>
  <c r="R15" i="3" s="1"/>
  <c r="H14" i="3"/>
  <c r="J14" i="3" s="1"/>
  <c r="L14" i="3" s="1"/>
  <c r="N14" i="3" s="1"/>
  <c r="P14" i="3" s="1"/>
  <c r="R14" i="3" s="1"/>
  <c r="H13" i="3"/>
  <c r="J13" i="3" s="1"/>
  <c r="L13" i="3" s="1"/>
  <c r="N13" i="3" s="1"/>
  <c r="P13" i="3" s="1"/>
  <c r="R13" i="3" s="1"/>
  <c r="H12" i="3"/>
  <c r="J12" i="3" s="1"/>
  <c r="L12" i="3" s="1"/>
  <c r="N12" i="3" s="1"/>
  <c r="P12" i="3" s="1"/>
  <c r="R12" i="3" s="1"/>
  <c r="H10" i="3"/>
  <c r="J10" i="3" s="1"/>
  <c r="L10" i="3" s="1"/>
  <c r="N10" i="3" s="1"/>
  <c r="P10" i="3" s="1"/>
  <c r="R10" i="3" s="1"/>
  <c r="H9" i="3"/>
  <c r="J9" i="3" s="1"/>
  <c r="L9" i="3" s="1"/>
  <c r="N9" i="3" s="1"/>
  <c r="P9" i="3" s="1"/>
  <c r="R9" i="3" s="1"/>
  <c r="H89" i="1" l="1"/>
  <c r="H67" i="1"/>
  <c r="H69" i="1"/>
  <c r="H62" i="1"/>
  <c r="H63" i="1"/>
  <c r="H68" i="1"/>
  <c r="H124" i="1"/>
  <c r="H86" i="1"/>
  <c r="H43" i="1"/>
  <c r="H22" i="1"/>
  <c r="H32" i="1"/>
  <c r="H31" i="1"/>
  <c r="H48" i="1"/>
  <c r="H36" i="1"/>
  <c r="H34" i="1"/>
  <c r="H35" i="1"/>
  <c r="H42" i="1"/>
  <c r="H41" i="1"/>
  <c r="H39" i="1"/>
  <c r="H40" i="1"/>
  <c r="H7" i="1"/>
  <c r="D8" i="3"/>
  <c r="H115" i="1" l="1"/>
  <c r="H106" i="1"/>
  <c r="H105" i="1"/>
  <c r="H107" i="1"/>
  <c r="H20" i="1"/>
  <c r="H19" i="1"/>
  <c r="H21" i="1"/>
  <c r="H18" i="1"/>
  <c r="H53" i="1"/>
  <c r="H55" i="1"/>
  <c r="H58" i="1"/>
  <c r="H54" i="1"/>
  <c r="H59" i="1"/>
  <c r="H16" i="1"/>
  <c r="H17" i="1"/>
  <c r="H15" i="1"/>
  <c r="H74" i="1"/>
  <c r="H73" i="1"/>
  <c r="H81" i="1"/>
  <c r="H72" i="1"/>
  <c r="H77" i="1"/>
  <c r="H82" i="1"/>
  <c r="H78" i="1"/>
  <c r="H128" i="1" l="1"/>
  <c r="H127" i="1"/>
  <c r="H49" i="1"/>
  <c r="H98" i="1"/>
  <c r="H103" i="1"/>
  <c r="H91" i="1"/>
  <c r="H12" i="1"/>
  <c r="D32" i="3"/>
  <c r="E11" i="3" s="1"/>
  <c r="E26" i="3" l="1"/>
  <c r="E27" i="3"/>
  <c r="E28" i="3"/>
  <c r="E29" i="3"/>
  <c r="E24" i="3"/>
  <c r="E23" i="3"/>
  <c r="E25" i="3"/>
  <c r="E22" i="3"/>
  <c r="E30" i="3"/>
  <c r="E19" i="3"/>
  <c r="E10" i="3"/>
  <c r="E20" i="3"/>
  <c r="E13" i="3"/>
  <c r="E12" i="3"/>
  <c r="E17" i="3"/>
  <c r="E8" i="3"/>
  <c r="E15" i="3"/>
  <c r="E18" i="3"/>
  <c r="E14" i="3"/>
  <c r="E21" i="3"/>
  <c r="E9" i="3"/>
  <c r="E16" i="3"/>
  <c r="O32" i="3" l="1"/>
  <c r="O33" i="3" s="1"/>
  <c r="K32" i="3"/>
  <c r="K33" i="3" s="1"/>
  <c r="E32" i="3"/>
  <c r="I32" i="3"/>
  <c r="I33" i="3" s="1"/>
  <c r="G32" i="3"/>
  <c r="Q32" i="3"/>
  <c r="Q33" i="3" s="1"/>
  <c r="F32" i="3"/>
  <c r="F33" i="3" s="1"/>
  <c r="M32" i="3"/>
  <c r="M33" i="3" s="1"/>
  <c r="H32" i="3" l="1"/>
  <c r="J32" i="3" s="1"/>
  <c r="L32" i="3" s="1"/>
  <c r="N32" i="3" s="1"/>
  <c r="P32" i="3" s="1"/>
  <c r="R32" i="3" s="1"/>
  <c r="G33" i="3"/>
  <c r="H34" i="3" s="1"/>
  <c r="J34" i="3" s="1"/>
  <c r="L34" i="3" s="1"/>
  <c r="N34" i="3" s="1"/>
  <c r="P34" i="3" s="1"/>
  <c r="R3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Um usuário do Microsoft Office satisfeito</author>
  </authors>
  <commentList>
    <comment ref="N3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Entre com o nome da Modalidade
</t>
        </r>
      </text>
    </comment>
  </commentList>
</comments>
</file>

<file path=xl/sharedStrings.xml><?xml version="1.0" encoding="utf-8"?>
<sst xmlns="http://schemas.openxmlformats.org/spreadsheetml/2006/main" count="456" uniqueCount="296">
  <si>
    <t>ITEM</t>
  </si>
  <si>
    <t>COD.</t>
  </si>
  <si>
    <t>UNID</t>
  </si>
  <si>
    <t>QTD.</t>
  </si>
  <si>
    <t>R$ TOTAL</t>
  </si>
  <si>
    <t>R$ UNIT.</t>
  </si>
  <si>
    <t>PINTURA</t>
  </si>
  <si>
    <t>un</t>
  </si>
  <si>
    <t>SERVIÇOS</t>
  </si>
  <si>
    <t>m²</t>
  </si>
  <si>
    <t>m³</t>
  </si>
  <si>
    <t>REVESTIMENTO</t>
  </si>
  <si>
    <t>1.1</t>
  </si>
  <si>
    <t>1.2</t>
  </si>
  <si>
    <t>m</t>
  </si>
  <si>
    <t>PAVIMENTAÇÃO</t>
  </si>
  <si>
    <t>Lastro de pedra britada</t>
  </si>
  <si>
    <t>Aterro manual apiloado de área interna com maço de 30 kg</t>
  </si>
  <si>
    <t>Chapisco</t>
  </si>
  <si>
    <t>Reboco</t>
  </si>
  <si>
    <t xml:space="preserve">SUB TOTAL </t>
  </si>
  <si>
    <t>SUBTOTAL</t>
  </si>
  <si>
    <t>ml</t>
  </si>
  <si>
    <t>2.1</t>
  </si>
  <si>
    <t>SERVIÇOS PRELIMINARES</t>
  </si>
  <si>
    <t>Broca de concreto armado diâmetro 25 cm - completa</t>
  </si>
  <si>
    <t>12.01.040</t>
  </si>
  <si>
    <t>06.01.020</t>
  </si>
  <si>
    <t>Escavação manual das valas</t>
  </si>
  <si>
    <t>09.01.020</t>
  </si>
  <si>
    <t>Forma de madeira comum para fundação</t>
  </si>
  <si>
    <t>10.01.040</t>
  </si>
  <si>
    <t>Armação CA 50A (viga baldrame)</t>
  </si>
  <si>
    <t>kg</t>
  </si>
  <si>
    <t>11.01.130</t>
  </si>
  <si>
    <t>Concreto usinado fck=25 Mpa (viga baldrame)</t>
  </si>
  <si>
    <t>11.16.040</t>
  </si>
  <si>
    <t>Lançamento e adensamento de concreto ou massa em fundação</t>
  </si>
  <si>
    <t>32.17.030</t>
  </si>
  <si>
    <t>Impermeabilização em argamassa polimérica para umidade e água de percolação (baldrame e embasamento)</t>
  </si>
  <si>
    <t>ALVENARIA</t>
  </si>
  <si>
    <t>2.2</t>
  </si>
  <si>
    <t>17.02.020</t>
  </si>
  <si>
    <t>17.05.020</t>
  </si>
  <si>
    <t>11.18.040</t>
  </si>
  <si>
    <t>06.12.020</t>
  </si>
  <si>
    <t>17.02.022</t>
  </si>
  <si>
    <t>2.3</t>
  </si>
  <si>
    <t>2.4</t>
  </si>
  <si>
    <t>TOTAL DA OBRA</t>
  </si>
  <si>
    <t>2.5</t>
  </si>
  <si>
    <t>SERVIÇOS A EXECUTAR</t>
  </si>
  <si>
    <t xml:space="preserve">DISCRIMINAÇÃO  </t>
  </si>
  <si>
    <t xml:space="preserve">VALOR DOS  </t>
  </si>
  <si>
    <t>PESO</t>
  </si>
  <si>
    <t>EXEC.</t>
  </si>
  <si>
    <t>MÊS - 1</t>
  </si>
  <si>
    <t>MÊS - 2</t>
  </si>
  <si>
    <t>MÊS - 3</t>
  </si>
  <si>
    <t>MÊS - 4</t>
  </si>
  <si>
    <t>MÊS - 5</t>
  </si>
  <si>
    <t>MÊS - 6</t>
  </si>
  <si>
    <t>DE SERVIÇOS</t>
  </si>
  <si>
    <t>%</t>
  </si>
  <si>
    <t>SIMPL.%</t>
  </si>
  <si>
    <t>ACUM. %</t>
  </si>
  <si>
    <t>TOTAL</t>
  </si>
  <si>
    <t>VALOR MENSAL</t>
  </si>
  <si>
    <t>VALORES MENSAIS ACUMULADOS</t>
  </si>
  <si>
    <t>Data</t>
  </si>
  <si>
    <t xml:space="preserve">SERVIÇOS </t>
  </si>
  <si>
    <r>
      <rPr>
        <b/>
        <sz val="10"/>
        <rFont val="Arial"/>
        <family val="2"/>
      </rPr>
      <t xml:space="preserve">CIDADE: </t>
    </r>
    <r>
      <rPr>
        <sz val="10"/>
        <rFont val="Arial"/>
        <family val="2"/>
      </rPr>
      <t>LUCIANÓPOLIS-SP</t>
    </r>
  </si>
  <si>
    <t xml:space="preserve">ALVENARIA </t>
  </si>
  <si>
    <t>3.1</t>
  </si>
  <si>
    <t xml:space="preserve">PLANILHA ORÇAMENTÁRIA </t>
  </si>
  <si>
    <t>4.1</t>
  </si>
  <si>
    <t>17.02.120</t>
  </si>
  <si>
    <t>Emboço comum</t>
  </si>
  <si>
    <t>Piso com requadro em concreto simples sem controle de fck 20 Mpa</t>
  </si>
  <si>
    <t>17.01.020</t>
  </si>
  <si>
    <t>Argamassa de regularização</t>
  </si>
  <si>
    <t>1.3</t>
  </si>
  <si>
    <t>LIMPEZA FINAL</t>
  </si>
  <si>
    <t>14.04.200</t>
  </si>
  <si>
    <t>Alvenaria em bloco cerâmico de vedação, uso revestido de 09 cm</t>
  </si>
  <si>
    <t>04.08.020</t>
  </si>
  <si>
    <t>Retirada de folha de esquadria em madeira</t>
  </si>
  <si>
    <t xml:space="preserve">INFRAESTRUTURA - FUNDAÇÕES  </t>
  </si>
  <si>
    <t>25.02.211</t>
  </si>
  <si>
    <t>33.01.280</t>
  </si>
  <si>
    <t>Reparo de trincas rasas até 5 mm de largura, na massa</t>
  </si>
  <si>
    <t>Lixamanto de madeira para aplicação de fundo ou pintura</t>
  </si>
  <si>
    <r>
      <t xml:space="preserve">102193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</si>
  <si>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r>
      <t xml:space="preserve">102197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</si>
  <si>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Pintura fundo nivelador</t>
  </si>
  <si>
    <r>
      <t xml:space="preserve">102219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</si>
  <si>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Pintura de acabamento esmalte sintético acetinado sobre madeira</t>
  </si>
  <si>
    <r>
      <t xml:space="preserve">100749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</si>
  <si>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Pintura com tinta alquidica de acabamento (esmalte sintético pulverizada sobre superfície metálica)</t>
  </si>
  <si>
    <t>Sub total</t>
  </si>
  <si>
    <t>PAREDES EXTERNA E MUROS</t>
  </si>
  <si>
    <t>ESQUADRIAS DE MADEIRA</t>
  </si>
  <si>
    <t>03.10.100</t>
  </si>
  <si>
    <t>Remoção de pintura em superfície de madeira e ou metálica com lixamento</t>
  </si>
  <si>
    <t>23.20.340</t>
  </si>
  <si>
    <t>Folha de porta lisa comum 90x210</t>
  </si>
  <si>
    <r>
      <t xml:space="preserve">91304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</si>
  <si>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Fechadura de embutir com cilindro completa - forneciemnto e inst.</t>
  </si>
  <si>
    <t>4.2</t>
  </si>
  <si>
    <t>4.3</t>
  </si>
  <si>
    <t>4.4</t>
  </si>
  <si>
    <t>4.5</t>
  </si>
  <si>
    <r>
      <t xml:space="preserve">88489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</si>
  <si>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Pintura latex acrílica PREMIUN aplicação manual em paredes, duas demãos</t>
  </si>
  <si>
    <r>
      <t xml:space="preserve">88423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</si>
  <si>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Aplicação com tinta texturizada acrílica em paredes externas</t>
  </si>
  <si>
    <t>Pintura latex acrílica PREMIUN aplicação manual em tetos, duas demãos</t>
  </si>
  <si>
    <r>
      <t xml:space="preserve">88488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</si>
  <si>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02.08.040</t>
  </si>
  <si>
    <t>Placa em lona c/ impressão digital e requadro em metalon</t>
  </si>
  <si>
    <t>OBRA: REFORMA E ADEQUAÇÃO DA EMEF JURANDIR FERREIRA</t>
  </si>
  <si>
    <t>RAMPA DE ACESSO A BIBLIOTECA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</si>
  <si>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</si>
  <si>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</si>
  <si>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</si>
  <si>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</si>
  <si>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</si>
  <si>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</si>
  <si>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</si>
  <si>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</si>
  <si>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</si>
  <si>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2.3.2</t>
  </si>
  <si>
    <t>2.4.1</t>
  </si>
  <si>
    <t>2.4.2</t>
  </si>
  <si>
    <t>2.4.3</t>
  </si>
  <si>
    <t>CORRIMÃO</t>
  </si>
  <si>
    <t>24.03.310</t>
  </si>
  <si>
    <t>Corrimão tubular em aço galvanizado, diâmetro 1 1/2"</t>
  </si>
  <si>
    <t>2.5.1</t>
  </si>
  <si>
    <t>2.5.2</t>
  </si>
  <si>
    <t>30.06.010</t>
  </si>
  <si>
    <t>Placa de sinalização tátil (inicio e final) em Braile para corrimão</t>
  </si>
  <si>
    <t>30.06.020</t>
  </si>
  <si>
    <t>Placa para sinalização tátil (pavimento) em Braile para corrimão.</t>
  </si>
  <si>
    <t>2.5.3</t>
  </si>
  <si>
    <t>SUBSTUIÇÃO DE PISOS NAS SALAS</t>
  </si>
  <si>
    <t>03.04.020</t>
  </si>
  <si>
    <t>Demolição manual de revestimento cerâmico, inclusive base</t>
  </si>
  <si>
    <t>03.03.020</t>
  </si>
  <si>
    <t>Apicoamento manual de piso, parede ou teto</t>
  </si>
  <si>
    <t>18.08.090</t>
  </si>
  <si>
    <t>Revestimento em porcelanato esmaltado acetinado para área interna e ambiente de acesso ao exterior, grupo de absorção BLA, resistência química B, assentado com massa colante industrializada, rejuntado.</t>
  </si>
  <si>
    <t>02.09.030</t>
  </si>
  <si>
    <t>Limpeza manual do terreno, inclusive troncos até 5 cm de diâmetro</t>
  </si>
  <si>
    <t>02.10.020</t>
  </si>
  <si>
    <t>Locação da obra de edificação</t>
  </si>
  <si>
    <t>3.2</t>
  </si>
  <si>
    <t>3.3</t>
  </si>
  <si>
    <t>3.4</t>
  </si>
  <si>
    <t>3.5</t>
  </si>
  <si>
    <t>3.6</t>
  </si>
  <si>
    <t>PAREDES INTERNAS</t>
  </si>
  <si>
    <t>4.1.1</t>
  </si>
  <si>
    <t>4.1.2</t>
  </si>
  <si>
    <t>4.1.3</t>
  </si>
  <si>
    <t>4.2.1</t>
  </si>
  <si>
    <t>4.2.3</t>
  </si>
  <si>
    <t>4.2.4</t>
  </si>
  <si>
    <t>4.3.1</t>
  </si>
  <si>
    <t>4.3.2</t>
  </si>
  <si>
    <t>4.3.3</t>
  </si>
  <si>
    <t>4.4.1</t>
  </si>
  <si>
    <t>4.4.2</t>
  </si>
  <si>
    <t>4.5.1</t>
  </si>
  <si>
    <t>4.5.2</t>
  </si>
  <si>
    <t>ENDEREÇO: RUA ANTONIO RIBEIRO DE OLIVEIRA, 524  -  CENTRO -  LUCIANÓPOLIS-SP</t>
  </si>
  <si>
    <t>18.08.100</t>
  </si>
  <si>
    <t>Rodapé em porcelanato esmaltado acetinado para área interna e ambiente de acesso ao exterior, grupo de absorção BLA, resistência química B, assentado com massa colante industrializada, rejuntado.</t>
  </si>
  <si>
    <t>2.2.2</t>
  </si>
  <si>
    <t>14.04.220</t>
  </si>
  <si>
    <t>Alvenaria em bloco cerâmico de vedação, uso revestido de 19 cm</t>
  </si>
  <si>
    <t>SUBSTITUIÇÃO DE REVESTIMENTO CERÂMICO</t>
  </si>
  <si>
    <t>5.1</t>
  </si>
  <si>
    <t>5.2</t>
  </si>
  <si>
    <t>5.3</t>
  </si>
  <si>
    <t>5.4</t>
  </si>
  <si>
    <t>5.5</t>
  </si>
  <si>
    <t>6.1</t>
  </si>
  <si>
    <t>6.2</t>
  </si>
  <si>
    <t>6.3</t>
  </si>
  <si>
    <t>Porta veniziana de abrir em alumínio ( 0,60 X1,50 m)</t>
  </si>
  <si>
    <t>28.20.850</t>
  </si>
  <si>
    <t>Barra antipânico para porta dupla com travamento horizontal e vertical completa com maçanete tipo alavanca e chave, para vãos de 1,70 a 2,60 m</t>
  </si>
  <si>
    <t>cj</t>
  </si>
  <si>
    <t>24.02.060</t>
  </si>
  <si>
    <t>Porta/portão de abrir em chapa, sob medida</t>
  </si>
  <si>
    <t>3.7</t>
  </si>
  <si>
    <t>3.8</t>
  </si>
  <si>
    <t>04.09.020</t>
  </si>
  <si>
    <t>Retirada de esquadria metálica em geral</t>
  </si>
  <si>
    <t>ESQUADRIAS E GRADIZ</t>
  </si>
  <si>
    <t>15.03.150</t>
  </si>
  <si>
    <t>Fornecimento e montagem de estrutura metálica em perfil metalon, sem pintura</t>
  </si>
  <si>
    <t>BDI 20,00%</t>
  </si>
  <si>
    <t>7.1</t>
  </si>
  <si>
    <t>RAMPA</t>
  </si>
  <si>
    <t>INFRAESTRUTURA</t>
  </si>
  <si>
    <t>PAREDES EXTERNAS E MUROS</t>
  </si>
  <si>
    <t>GRADIZ E PORTÕES</t>
  </si>
  <si>
    <t>ESTRUTURA DE MADEIRA</t>
  </si>
  <si>
    <t>SUBSTITUIÇÃO DE PISO NAS SALAS</t>
  </si>
  <si>
    <t>SUBSTITUIÇÃO DE REVESTIMENTO</t>
  </si>
  <si>
    <t>ESTRUTURA DE MADEIRA DA COBERTURA</t>
  </si>
  <si>
    <t>CRONOGRAMA FISICO FINANCEIRO</t>
  </si>
  <si>
    <t>1.4</t>
  </si>
  <si>
    <t>1.5</t>
  </si>
  <si>
    <t>03.01.020</t>
  </si>
  <si>
    <t>03.02.040</t>
  </si>
  <si>
    <t>Demolição manual de concreto simples</t>
  </si>
  <si>
    <t>Demolição manual de alvenaria de elevação ou elemento vazado, incluindo revestimento.</t>
  </si>
  <si>
    <t>4.6</t>
  </si>
  <si>
    <t>4.6.1</t>
  </si>
  <si>
    <t>4.6.2</t>
  </si>
  <si>
    <t>REPAROS NO PISO DE CONCRETO - ÁREAS DE CIRCULAÇÃO</t>
  </si>
  <si>
    <t xml:space="preserve">PISO DA QUADRA </t>
  </si>
  <si>
    <t>4.7</t>
  </si>
  <si>
    <t>PISO DE CONCRETO - ÁREAS DE CIRCULAÇÃO</t>
  </si>
  <si>
    <t>4.7.1</t>
  </si>
  <si>
    <t>33.06.020</t>
  </si>
  <si>
    <t>Acrílico para quadras e pisos cimentados</t>
  </si>
  <si>
    <t>7.2</t>
  </si>
  <si>
    <t>ASSENTO NA QUADRA</t>
  </si>
  <si>
    <t>8.1</t>
  </si>
  <si>
    <t>8.2</t>
  </si>
  <si>
    <t>8.3</t>
  </si>
  <si>
    <t>8.4</t>
  </si>
  <si>
    <t>8.5</t>
  </si>
  <si>
    <t>8.6</t>
  </si>
  <si>
    <t>50.05.072</t>
  </si>
  <si>
    <t>Luminária de emergência LED de sobrepor, para teto ou parede, autonomia mínima de 2 horas</t>
  </si>
  <si>
    <t>9.1</t>
  </si>
  <si>
    <t>DETECÇÃO, COMBATE E PREVENÇÃO DE INCÊNDIO</t>
  </si>
  <si>
    <t>9.2</t>
  </si>
  <si>
    <t>50.01.080</t>
  </si>
  <si>
    <t>Mangueira com união de engate rápido DN 1 1/2" (38 mm)</t>
  </si>
  <si>
    <t>9.3</t>
  </si>
  <si>
    <t>50.01.090</t>
  </si>
  <si>
    <t>9.4</t>
  </si>
  <si>
    <t>Botoeira para acionamento de bomba de incêndio tipo quebra-vidro</t>
  </si>
  <si>
    <t>PISO DA QUADRA</t>
  </si>
  <si>
    <t>PISO DE CONCRETO</t>
  </si>
  <si>
    <t>REPAROS NO PISO</t>
  </si>
  <si>
    <t>ASSENTO DA QUADRA</t>
  </si>
  <si>
    <t>DETECÇÃO E COMB. INCÊNDIO</t>
  </si>
  <si>
    <t>REFERÊNCIA: CDHU 196 E SINAPI 12/24 - DESONERADOS</t>
  </si>
  <si>
    <t>2.2.3</t>
  </si>
  <si>
    <t>2.2.4</t>
  </si>
  <si>
    <t xml:space="preserve">Armação CA 50A </t>
  </si>
  <si>
    <t>SUPRAESTRUTURA COLUNAS E CINTAS</t>
  </si>
  <si>
    <t>2.5.4</t>
  </si>
  <si>
    <t>2.6</t>
  </si>
  <si>
    <t>2.6.1</t>
  </si>
  <si>
    <t>2.6.2</t>
  </si>
  <si>
    <t>2.6.3</t>
  </si>
  <si>
    <t xml:space="preserve">Concreto usinado fck=25 Mpa </t>
  </si>
  <si>
    <t>11.16.060</t>
  </si>
  <si>
    <t>Lançamento e adensamento de concreto em estrutura</t>
  </si>
  <si>
    <t>09.01.030</t>
  </si>
  <si>
    <t>Forma de madeira comum para estrutura</t>
  </si>
  <si>
    <t>50.05.280</t>
  </si>
  <si>
    <t>Sirene tipo corneta de 12 v</t>
  </si>
  <si>
    <t>9.5</t>
  </si>
  <si>
    <t>50.05.270</t>
  </si>
  <si>
    <t>Central de detecção e alarme de incendio completa, autonomia 1 hora, para 12 laços 220 V/12V</t>
  </si>
  <si>
    <t>9.6</t>
  </si>
  <si>
    <t>50.10.100</t>
  </si>
  <si>
    <t>Extintor água pressurizada 10 l</t>
  </si>
  <si>
    <t>9.7</t>
  </si>
  <si>
    <t>50.10.110</t>
  </si>
  <si>
    <t>Extintor pó quimico seco ABC  4 kg</t>
  </si>
  <si>
    <t>JANELAS, GRADIZ E PORTÕES</t>
  </si>
  <si>
    <t>55.01.070</t>
  </si>
  <si>
    <t>Limpeza complementar e especial de piso com produtos químicos</t>
  </si>
  <si>
    <t>SUPRAESTRUTURA</t>
  </si>
  <si>
    <r>
      <rPr>
        <b/>
        <sz val="10"/>
        <rFont val="Arial"/>
        <family val="2"/>
      </rPr>
      <t>LOCAL:</t>
    </r>
    <r>
      <rPr>
        <sz val="10"/>
        <rFont val="Arial"/>
        <family val="2"/>
      </rPr>
      <t xml:space="preserve"> RUA ANTONIO RIBEIRO DE OLIVEIRA, 524   CENTRO </t>
    </r>
  </si>
  <si>
    <t>Pintuta de piso com tinta epoxi, aplicação manual, 2 demãos, inclusive primer epóxi</t>
  </si>
  <si>
    <t>Pintura de marcação de quadra poliesportiva com tinta epoxi, e=5 cm, aplicação manual</t>
  </si>
  <si>
    <r>
      <t xml:space="preserve">102494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</si>
  <si>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r>
      <t xml:space="preserve">102506 </t>
    </r>
    <r>
      <rPr>
        <sz val="6"/>
        <color indexed="8"/>
        <rFont val="Arial"/>
        <family val="2"/>
      </rPr>
      <t xml:space="preserve"> </t>
    </r>
    <r>
      <rPr>
        <b/>
        <sz val="6"/>
        <color indexed="10"/>
        <rFont val="Arial"/>
        <family val="2"/>
      </rPr>
      <t>SINAPI</t>
    </r>
  </si>
  <si>
    <t>10.1</t>
  </si>
  <si>
    <t>Lucianópolis, ____ de ________________ de 2025</t>
  </si>
  <si>
    <t>Engº Civil - CREA xxxxxxxxxx</t>
  </si>
  <si>
    <t xml:space="preserve">                                      (nome e assinatura)  ************************</t>
  </si>
  <si>
    <t>__/__/2025</t>
  </si>
  <si>
    <t>ENGº CIVIL XXXXXXXXXXXXXX</t>
  </si>
  <si>
    <t>CREA/XX   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</si>
</sst>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 &quot;#,##0.00_);[Red]\(&quot;R$ &quot;#,##0.00\)"/>
    <numFmt numFmtId="165" formatCode="&quot;R$ &quot;#,##0.00"/>
    <numFmt numFmtId="166" formatCode="&quot;R$&quot;#,##0.00_);[Red]\(&quot;R$&quot;#,##0.00\)"/>
    <numFmt numFmtId="167" formatCode="dd/mm/yy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2"/>
      <name val="Arial"/>
      <family val="2"/>
    </font>
    <font>
      <sz val="8.5"/>
      <name val="Arial"/>
      <family val="2"/>
    </font>
    <font>
      <sz val="8"/>
      <color indexed="81"/>
      <name val="Tahoma"/>
      <family val="2"/>
    </font>
    <font>
      <sz val="7"/>
      <color indexed="8"/>
      <name val="Arial"/>
      <family val="2"/>
    </font>
    <font>
      <b/>
      <sz val="6"/>
      <name val="Arial"/>
      <family val="2"/>
    </font>
    <font>
      <b/>
      <sz val="5.5"/>
      <name val="Arial"/>
      <family val="2"/>
    </font>
    <font>
      <sz val="10"/>
      <name val="Arial"/>
      <family val="2"/>
    </font>
    <font>
      <b/>
      <sz val="6"/>
      <color indexed="10"/>
      <name val="Arial"/>
      <family val="2"/>
    </font>
    <font>
      <sz val="6"/>
      <color indexed="8"/>
      <name val="Arial"/>
      <family val="2"/>
    </font>
    <font>
      <b/>
      <sz val="4"/>
      <name val="Arial"/>
      <family val="2"/>
    </font>
    <font>
      <sz val="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58">
    <xf numFmtId="0" fontId="0" fillId="0" borderId="0" xfId="0"/>
    <xf numFmtId="0" fontId="0" fillId="2" borderId="0" xfId="0" applyFill="1"/>
    <xf numFmtId="0" fontId="1" fillId="2" borderId="0" xfId="0" applyFont="1" applyFill="1"/>
    <xf numFmtId="0" fontId="8" fillId="2" borderId="1" xfId="0" applyFont="1" applyFill="1" applyBorder="1"/>
    <xf numFmtId="0" fontId="3" fillId="2" borderId="2" xfId="0" applyFont="1" applyFill="1" applyBorder="1"/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2" fontId="4" fillId="2" borderId="4" xfId="0" applyNumberFormat="1" applyFont="1" applyFill="1" applyBorder="1" applyAlignment="1">
      <alignment vertical="center" wrapText="1"/>
    </xf>
    <xf numFmtId="165" fontId="4" fillId="2" borderId="5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165" fontId="9" fillId="2" borderId="5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10" fillId="0" borderId="9" xfId="0" applyFont="1" applyBorder="1" applyAlignment="1">
      <alignment vertical="center" wrapText="1"/>
    </xf>
    <xf numFmtId="2" fontId="4" fillId="2" borderId="8" xfId="0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2" fontId="0" fillId="0" borderId="0" xfId="0" applyNumberFormat="1" applyAlignment="1">
      <alignment horizontal="centerContinuous"/>
    </xf>
    <xf numFmtId="2" fontId="0" fillId="0" borderId="0" xfId="0" applyNumberFormat="1"/>
    <xf numFmtId="0" fontId="1" fillId="0" borderId="0" xfId="0" applyFont="1" applyProtection="1">
      <protection locked="0"/>
    </xf>
    <xf numFmtId="2" fontId="0" fillId="0" borderId="12" xfId="0" applyNumberFormat="1" applyBorder="1"/>
    <xf numFmtId="2" fontId="0" fillId="0" borderId="0" xfId="0" applyNumberFormat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4" fillId="0" borderId="0" xfId="0" applyFont="1"/>
    <xf numFmtId="0" fontId="9" fillId="0" borderId="0" xfId="0" applyFont="1"/>
    <xf numFmtId="0" fontId="13" fillId="0" borderId="0" xfId="0" applyFont="1" applyAlignment="1">
      <alignment horizontal="centerContinuous"/>
    </xf>
    <xf numFmtId="2" fontId="13" fillId="0" borderId="0" xfId="0" applyNumberFormat="1" applyFont="1"/>
    <xf numFmtId="2" fontId="12" fillId="0" borderId="0" xfId="0" applyNumberFormat="1" applyFont="1" applyAlignment="1">
      <alignment horizontal="left"/>
    </xf>
    <xf numFmtId="2" fontId="12" fillId="0" borderId="12" xfId="0" applyNumberFormat="1" applyFont="1" applyBorder="1" applyAlignment="1">
      <alignment horizontal="left"/>
    </xf>
    <xf numFmtId="2" fontId="6" fillId="0" borderId="14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Continuous"/>
    </xf>
    <xf numFmtId="2" fontId="6" fillId="0" borderId="16" xfId="0" applyNumberFormat="1" applyFont="1" applyBorder="1" applyAlignment="1">
      <alignment horizontal="centerContinuous"/>
    </xf>
    <xf numFmtId="2" fontId="6" fillId="0" borderId="16" xfId="0" applyNumberFormat="1" applyFont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2" fontId="6" fillId="0" borderId="17" xfId="0" applyNumberFormat="1" applyFont="1" applyBorder="1" applyAlignment="1">
      <alignment horizontal="centerContinuous"/>
    </xf>
    <xf numFmtId="166" fontId="7" fillId="4" borderId="5" xfId="0" applyNumberFormat="1" applyFont="1" applyFill="1" applyBorder="1" applyAlignment="1">
      <alignment horizontal="right"/>
    </xf>
    <xf numFmtId="2" fontId="7" fillId="0" borderId="5" xfId="0" applyNumberFormat="1" applyFont="1" applyBorder="1" applyAlignment="1">
      <alignment horizontal="center"/>
    </xf>
    <xf numFmtId="2" fontId="7" fillId="4" borderId="4" xfId="0" applyNumberFormat="1" applyFont="1" applyFill="1" applyBorder="1" applyProtection="1">
      <protection locked="0"/>
    </xf>
    <xf numFmtId="2" fontId="7" fillId="0" borderId="4" xfId="0" applyNumberFormat="1" applyFont="1" applyBorder="1" applyProtection="1">
      <protection locked="0"/>
    </xf>
    <xf numFmtId="2" fontId="7" fillId="4" borderId="4" xfId="0" applyNumberFormat="1" applyFont="1" applyFill="1" applyBorder="1"/>
    <xf numFmtId="2" fontId="7" fillId="4" borderId="18" xfId="0" applyNumberFormat="1" applyFont="1" applyFill="1" applyBorder="1"/>
    <xf numFmtId="2" fontId="7" fillId="5" borderId="4" xfId="0" applyNumberFormat="1" applyFont="1" applyFill="1" applyBorder="1" applyProtection="1">
      <protection locked="0"/>
    </xf>
    <xf numFmtId="2" fontId="7" fillId="2" borderId="4" xfId="0" applyNumberFormat="1" applyFont="1" applyFill="1" applyBorder="1" applyProtection="1">
      <protection locked="0"/>
    </xf>
    <xf numFmtId="2" fontId="7" fillId="5" borderId="4" xfId="0" applyNumberFormat="1" applyFont="1" applyFill="1" applyBorder="1"/>
    <xf numFmtId="2" fontId="15" fillId="5" borderId="4" xfId="0" applyNumberFormat="1" applyFont="1" applyFill="1" applyBorder="1" applyProtection="1">
      <protection locked="0"/>
    </xf>
    <xf numFmtId="2" fontId="15" fillId="2" borderId="4" xfId="0" applyNumberFormat="1" applyFont="1" applyFill="1" applyBorder="1" applyProtection="1">
      <protection locked="0"/>
    </xf>
    <xf numFmtId="2" fontId="15" fillId="5" borderId="4" xfId="0" applyNumberFormat="1" applyFont="1" applyFill="1" applyBorder="1"/>
    <xf numFmtId="2" fontId="15" fillId="5" borderId="18" xfId="0" applyNumberFormat="1" applyFont="1" applyFill="1" applyBorder="1"/>
    <xf numFmtId="2" fontId="4" fillId="0" borderId="20" xfId="0" applyNumberFormat="1" applyFont="1" applyBorder="1"/>
    <xf numFmtId="2" fontId="4" fillId="0" borderId="21" xfId="0" applyNumberFormat="1" applyFont="1" applyBorder="1"/>
    <xf numFmtId="2" fontId="4" fillId="0" borderId="22" xfId="0" applyNumberFormat="1" applyFont="1" applyBorder="1"/>
    <xf numFmtId="2" fontId="4" fillId="0" borderId="22" xfId="0" applyNumberFormat="1" applyFont="1" applyBorder="1" applyAlignment="1">
      <alignment horizontal="center"/>
    </xf>
    <xf numFmtId="2" fontId="4" fillId="0" borderId="23" xfId="0" applyNumberFormat="1" applyFont="1" applyBorder="1"/>
    <xf numFmtId="2" fontId="4" fillId="0" borderId="24" xfId="0" applyNumberFormat="1" applyFont="1" applyBorder="1"/>
    <xf numFmtId="2" fontId="4" fillId="0" borderId="25" xfId="0" applyNumberFormat="1" applyFont="1" applyBorder="1"/>
    <xf numFmtId="2" fontId="4" fillId="0" borderId="26" xfId="0" applyNumberFormat="1" applyFont="1" applyBorder="1"/>
    <xf numFmtId="2" fontId="4" fillId="0" borderId="6" xfId="0" applyNumberFormat="1" applyFont="1" applyBorder="1"/>
    <xf numFmtId="166" fontId="9" fillId="6" borderId="4" xfId="0" applyNumberFormat="1" applyFont="1" applyFill="1" applyBorder="1"/>
    <xf numFmtId="2" fontId="4" fillId="0" borderId="27" xfId="0" applyNumberFormat="1" applyFont="1" applyBorder="1"/>
    <xf numFmtId="2" fontId="4" fillId="0" borderId="28" xfId="0" applyNumberFormat="1" applyFont="1" applyBorder="1"/>
    <xf numFmtId="166" fontId="9" fillId="6" borderId="13" xfId="0" applyNumberFormat="1" applyFont="1" applyFill="1" applyBorder="1"/>
    <xf numFmtId="2" fontId="6" fillId="0" borderId="29" xfId="0" applyNumberFormat="1" applyFont="1" applyBorder="1" applyAlignment="1">
      <alignment horizontal="centerContinuous"/>
    </xf>
    <xf numFmtId="2" fontId="6" fillId="0" borderId="30" xfId="0" applyNumberFormat="1" applyFont="1" applyBorder="1" applyAlignment="1">
      <alignment horizontal="centerContinuous"/>
    </xf>
    <xf numFmtId="2" fontId="6" fillId="0" borderId="31" xfId="0" applyNumberFormat="1" applyFont="1" applyBorder="1" applyAlignment="1">
      <alignment horizontal="centerContinuous"/>
    </xf>
    <xf numFmtId="2" fontId="6" fillId="0" borderId="32" xfId="0" applyNumberFormat="1" applyFont="1" applyBorder="1" applyAlignment="1">
      <alignment horizontal="centerContinuous"/>
    </xf>
    <xf numFmtId="2" fontId="6" fillId="2" borderId="32" xfId="0" applyNumberFormat="1" applyFont="1" applyFill="1" applyBorder="1" applyAlignment="1">
      <alignment horizontal="centerContinuous"/>
    </xf>
    <xf numFmtId="2" fontId="6" fillId="0" borderId="33" xfId="0" applyNumberFormat="1" applyFont="1" applyBorder="1" applyAlignment="1">
      <alignment horizontal="centerContinuous"/>
    </xf>
    <xf numFmtId="166" fontId="16" fillId="6" borderId="25" xfId="0" applyNumberFormat="1" applyFont="1" applyFill="1" applyBorder="1"/>
    <xf numFmtId="2" fontId="16" fillId="0" borderId="21" xfId="0" applyNumberFormat="1" applyFont="1" applyBorder="1" applyAlignment="1">
      <alignment horizontal="center"/>
    </xf>
    <xf numFmtId="1" fontId="7" fillId="6" borderId="0" xfId="0" applyNumberFormat="1" applyFont="1" applyFill="1" applyAlignment="1">
      <alignment horizontal="center"/>
    </xf>
    <xf numFmtId="2" fontId="7" fillId="6" borderId="0" xfId="0" applyNumberFormat="1" applyFont="1" applyFill="1"/>
    <xf numFmtId="166" fontId="7" fillId="6" borderId="0" xfId="0" applyNumberFormat="1" applyFont="1" applyFill="1" applyAlignment="1">
      <alignment horizontal="right"/>
    </xf>
    <xf numFmtId="2" fontId="7" fillId="6" borderId="0" xfId="0" applyNumberFormat="1" applyFont="1" applyFill="1" applyAlignment="1">
      <alignment horizontal="center"/>
    </xf>
    <xf numFmtId="2" fontId="7" fillId="6" borderId="0" xfId="0" applyNumberFormat="1" applyFont="1" applyFill="1" applyProtection="1">
      <protection locked="0"/>
    </xf>
    <xf numFmtId="0" fontId="1" fillId="2" borderId="4" xfId="0" applyFont="1" applyFill="1" applyBorder="1"/>
    <xf numFmtId="0" fontId="1" fillId="2" borderId="5" xfId="0" applyFont="1" applyFill="1" applyBorder="1"/>
    <xf numFmtId="2" fontId="7" fillId="2" borderId="4" xfId="0" applyNumberFormat="1" applyFont="1" applyFill="1" applyBorder="1"/>
    <xf numFmtId="2" fontId="9" fillId="2" borderId="4" xfId="0" applyNumberFormat="1" applyFont="1" applyFill="1" applyBorder="1"/>
    <xf numFmtId="0" fontId="1" fillId="0" borderId="0" xfId="0" applyFont="1"/>
    <xf numFmtId="2" fontId="1" fillId="0" borderId="0" xfId="0" applyNumberFormat="1" applyFont="1" applyAlignment="1">
      <alignment horizontal="left"/>
    </xf>
    <xf numFmtId="2" fontId="1" fillId="0" borderId="34" xfId="0" applyNumberFormat="1" applyFont="1" applyBorder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3" fillId="0" borderId="34" xfId="0" applyNumberFormat="1" applyFont="1" applyBorder="1" applyAlignment="1">
      <alignment horizontal="left"/>
    </xf>
    <xf numFmtId="2" fontId="3" fillId="0" borderId="0" xfId="0" applyNumberFormat="1" applyFont="1"/>
    <xf numFmtId="0" fontId="3" fillId="0" borderId="0" xfId="0" applyFont="1"/>
    <xf numFmtId="2" fontId="1" fillId="2" borderId="0" xfId="0" applyNumberFormat="1" applyFont="1" applyFill="1"/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vertical="center" wrapText="1"/>
    </xf>
    <xf numFmtId="0" fontId="3" fillId="2" borderId="3" xfId="0" applyFont="1" applyFill="1" applyBorder="1"/>
    <xf numFmtId="0" fontId="3" fillId="2" borderId="6" xfId="0" applyFont="1" applyFill="1" applyBorder="1"/>
    <xf numFmtId="0" fontId="17" fillId="0" borderId="3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0" fillId="0" borderId="35" xfId="0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/>
    </xf>
    <xf numFmtId="0" fontId="4" fillId="7" borderId="4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vertical="center" wrapText="1"/>
    </xf>
    <xf numFmtId="2" fontId="4" fillId="7" borderId="4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wrapText="1"/>
    </xf>
    <xf numFmtId="165" fontId="9" fillId="2" borderId="5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2" fontId="9" fillId="7" borderId="4" xfId="0" applyNumberFormat="1" applyFont="1" applyFill="1" applyBorder="1" applyAlignment="1">
      <alignment vertical="center" wrapText="1"/>
    </xf>
    <xf numFmtId="164" fontId="4" fillId="7" borderId="4" xfId="0" applyNumberFormat="1" applyFont="1" applyFill="1" applyBorder="1" applyAlignment="1">
      <alignment horizontal="right" vertical="center" wrapText="1"/>
    </xf>
    <xf numFmtId="165" fontId="4" fillId="7" borderId="5" xfId="0" applyNumberFormat="1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2" fontId="7" fillId="7" borderId="4" xfId="0" applyNumberFormat="1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0" fillId="0" borderId="36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7" borderId="9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/>
    </xf>
    <xf numFmtId="1" fontId="6" fillId="2" borderId="19" xfId="0" applyNumberFormat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2" fontId="17" fillId="0" borderId="5" xfId="0" applyNumberFormat="1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39" xfId="0" applyFont="1" applyBorder="1" applyAlignment="1">
      <alignment horizontal="left"/>
    </xf>
    <xf numFmtId="2" fontId="21" fillId="4" borderId="21" xfId="0" applyNumberFormat="1" applyFont="1" applyFill="1" applyBorder="1"/>
    <xf numFmtId="2" fontId="22" fillId="6" borderId="21" xfId="0" applyNumberFormat="1" applyFont="1" applyFill="1" applyBorder="1" applyAlignment="1">
      <alignment horizontal="centerContinuous"/>
    </xf>
    <xf numFmtId="2" fontId="21" fillId="4" borderId="23" xfId="0" applyNumberFormat="1" applyFont="1" applyFill="1" applyBorder="1"/>
    <xf numFmtId="2" fontId="21" fillId="4" borderId="40" xfId="0" applyNumberFormat="1" applyFont="1" applyFill="1" applyBorder="1"/>
    <xf numFmtId="165" fontId="21" fillId="4" borderId="4" xfId="0" applyNumberFormat="1" applyFont="1" applyFill="1" applyBorder="1"/>
    <xf numFmtId="2" fontId="21" fillId="4" borderId="4" xfId="0" applyNumberFormat="1" applyFont="1" applyFill="1" applyBorder="1"/>
    <xf numFmtId="165" fontId="21" fillId="6" borderId="4" xfId="0" applyNumberFormat="1" applyFont="1" applyFill="1" applyBorder="1" applyAlignment="1">
      <alignment horizontal="centerContinuous"/>
    </xf>
    <xf numFmtId="2" fontId="21" fillId="4" borderId="18" xfId="0" applyNumberFormat="1" applyFont="1" applyFill="1" applyBorder="1"/>
    <xf numFmtId="2" fontId="21" fillId="4" borderId="13" xfId="0" applyNumberFormat="1" applyFont="1" applyFill="1" applyBorder="1"/>
    <xf numFmtId="2" fontId="22" fillId="6" borderId="13" xfId="0" applyNumberFormat="1" applyFont="1" applyFill="1" applyBorder="1" applyAlignment="1">
      <alignment horizontal="centerContinuous"/>
    </xf>
    <xf numFmtId="165" fontId="21" fillId="4" borderId="13" xfId="0" applyNumberFormat="1" applyFont="1" applyFill="1" applyBorder="1"/>
    <xf numFmtId="165" fontId="22" fillId="6" borderId="13" xfId="0" applyNumberFormat="1" applyFont="1" applyFill="1" applyBorder="1" applyAlignment="1">
      <alignment horizontal="centerContinuous"/>
    </xf>
    <xf numFmtId="165" fontId="21" fillId="4" borderId="41" xfId="0" applyNumberFormat="1" applyFont="1" applyFill="1" applyBorder="1"/>
    <xf numFmtId="2" fontId="4" fillId="2" borderId="42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14" fontId="1" fillId="0" borderId="0" xfId="0" applyNumberFormat="1" applyFont="1"/>
    <xf numFmtId="0" fontId="4" fillId="8" borderId="3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vertical="center" wrapText="1"/>
    </xf>
    <xf numFmtId="2" fontId="4" fillId="8" borderId="4" xfId="0" applyNumberFormat="1" applyFont="1" applyFill="1" applyBorder="1" applyAlignment="1">
      <alignment vertical="center" wrapText="1"/>
    </xf>
    <xf numFmtId="164" fontId="4" fillId="8" borderId="4" xfId="0" applyNumberFormat="1" applyFont="1" applyFill="1" applyBorder="1" applyAlignment="1">
      <alignment horizontal="right" vertical="center"/>
    </xf>
    <xf numFmtId="165" fontId="9" fillId="8" borderId="5" xfId="0" applyNumberFormat="1" applyFont="1" applyFill="1" applyBorder="1" applyAlignment="1">
      <alignment vertical="center"/>
    </xf>
    <xf numFmtId="2" fontId="9" fillId="8" borderId="4" xfId="0" applyNumberFormat="1" applyFont="1" applyFill="1" applyBorder="1"/>
    <xf numFmtId="0" fontId="2" fillId="8" borderId="3" xfId="0" applyFont="1" applyFill="1" applyBorder="1" applyAlignment="1">
      <alignment horizontal="center" vertical="center" wrapText="1"/>
    </xf>
    <xf numFmtId="164" fontId="4" fillId="8" borderId="4" xfId="0" applyNumberFormat="1" applyFont="1" applyFill="1" applyBorder="1" applyAlignment="1">
      <alignment horizontal="right" vertical="center" wrapText="1"/>
    </xf>
    <xf numFmtId="165" fontId="9" fillId="8" borderId="5" xfId="0" applyNumberFormat="1" applyFont="1" applyFill="1" applyBorder="1" applyAlignment="1">
      <alignment vertical="center" wrapText="1"/>
    </xf>
    <xf numFmtId="2" fontId="9" fillId="8" borderId="4" xfId="0" applyNumberFormat="1" applyFont="1" applyFill="1" applyBorder="1" applyAlignment="1">
      <alignment wrapText="1"/>
    </xf>
    <xf numFmtId="0" fontId="4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vertical="center" wrapText="1"/>
    </xf>
    <xf numFmtId="0" fontId="9" fillId="8" borderId="6" xfId="0" applyFont="1" applyFill="1" applyBorder="1" applyAlignment="1">
      <alignment horizontal="center" vertical="center" wrapText="1"/>
    </xf>
    <xf numFmtId="2" fontId="9" fillId="8" borderId="4" xfId="0" applyNumberFormat="1" applyFont="1" applyFill="1" applyBorder="1" applyAlignment="1">
      <alignment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165" fontId="9" fillId="9" borderId="5" xfId="0" applyNumberFormat="1" applyFont="1" applyFill="1" applyBorder="1" applyAlignment="1">
      <alignment vertical="center" wrapText="1"/>
    </xf>
    <xf numFmtId="2" fontId="9" fillId="9" borderId="4" xfId="0" applyNumberFormat="1" applyFont="1" applyFill="1" applyBorder="1" applyAlignment="1">
      <alignment wrapText="1"/>
    </xf>
    <xf numFmtId="164" fontId="4" fillId="7" borderId="4" xfId="0" applyNumberFormat="1" applyFont="1" applyFill="1" applyBorder="1" applyAlignment="1">
      <alignment horizontal="right" vertical="center"/>
    </xf>
    <xf numFmtId="165" fontId="9" fillId="7" borderId="5" xfId="0" applyNumberFormat="1" applyFont="1" applyFill="1" applyBorder="1" applyAlignment="1">
      <alignment vertical="center"/>
    </xf>
    <xf numFmtId="2" fontId="9" fillId="7" borderId="4" xfId="0" applyNumberFormat="1" applyFont="1" applyFill="1" applyBorder="1"/>
    <xf numFmtId="0" fontId="10" fillId="0" borderId="5" xfId="0" applyFont="1" applyBorder="1" applyAlignment="1">
      <alignment vertical="center" wrapText="1"/>
    </xf>
    <xf numFmtId="0" fontId="9" fillId="7" borderId="3" xfId="0" applyFont="1" applyFill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0" fillId="0" borderId="35" xfId="0" applyFont="1" applyBorder="1" applyAlignment="1">
      <alignment vertical="center" wrapText="1"/>
    </xf>
    <xf numFmtId="2" fontId="2" fillId="2" borderId="4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4" fillId="7" borderId="3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2" fontId="4" fillId="7" borderId="4" xfId="0" applyNumberFormat="1" applyFont="1" applyFill="1" applyBorder="1" applyAlignment="1">
      <alignment vertical="center"/>
    </xf>
    <xf numFmtId="2" fontId="6" fillId="2" borderId="4" xfId="0" applyNumberFormat="1" applyFont="1" applyFill="1" applyBorder="1"/>
    <xf numFmtId="2" fontId="6" fillId="7" borderId="4" xfId="0" applyNumberFormat="1" applyFont="1" applyFill="1" applyBorder="1"/>
    <xf numFmtId="2" fontId="7" fillId="2" borderId="4" xfId="0" applyNumberFormat="1" applyFont="1" applyFill="1" applyBorder="1" applyAlignment="1">
      <alignment vertical="center" wrapText="1"/>
    </xf>
    <xf numFmtId="0" fontId="10" fillId="7" borderId="0" xfId="0" applyFont="1" applyFill="1" applyAlignment="1">
      <alignment horizontal="center" vertical="center" wrapText="1"/>
    </xf>
    <xf numFmtId="165" fontId="9" fillId="7" borderId="5" xfId="0" applyNumberFormat="1" applyFont="1" applyFill="1" applyBorder="1" applyAlignment="1">
      <alignment vertical="center" wrapText="1"/>
    </xf>
    <xf numFmtId="2" fontId="9" fillId="7" borderId="5" xfId="0" applyNumberFormat="1" applyFont="1" applyFill="1" applyBorder="1" applyAlignment="1">
      <alignment wrapText="1"/>
    </xf>
    <xf numFmtId="0" fontId="11" fillId="7" borderId="11" xfId="0" applyFont="1" applyFill="1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1" fillId="7" borderId="48" xfId="0" applyFont="1" applyFill="1" applyBorder="1" applyAlignment="1">
      <alignment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2" fontId="7" fillId="2" borderId="5" xfId="0" applyNumberFormat="1" applyFont="1" applyFill="1" applyBorder="1"/>
    <xf numFmtId="0" fontId="10" fillId="8" borderId="4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9" fillId="2" borderId="4" xfId="0" applyNumberFormat="1" applyFont="1" applyFill="1" applyBorder="1" applyAlignment="1">
      <alignment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3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9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2" fontId="3" fillId="0" borderId="0" xfId="0" applyNumberFormat="1" applyFont="1" applyAlignment="1">
      <alignment horizontal="center"/>
    </xf>
    <xf numFmtId="2" fontId="5" fillId="0" borderId="24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43" xfId="0" applyNumberFormat="1" applyFont="1" applyBorder="1" applyAlignment="1">
      <alignment horizontal="center"/>
    </xf>
    <xf numFmtId="2" fontId="5" fillId="0" borderId="34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2" fontId="5" fillId="0" borderId="44" xfId="0" applyNumberFormat="1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2" fontId="9" fillId="0" borderId="45" xfId="0" applyNumberFormat="1" applyFont="1" applyBorder="1" applyAlignment="1">
      <alignment horizontal="center"/>
    </xf>
    <xf numFmtId="2" fontId="9" fillId="0" borderId="46" xfId="0" applyNumberFormat="1" applyFont="1" applyBorder="1" applyAlignment="1">
      <alignment horizontal="center"/>
    </xf>
    <xf numFmtId="2" fontId="9" fillId="0" borderId="47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</cellXfs>
  <cellStyles count="2">
    <cellStyle name="Normal" xfId="0" builtinId="0"/>
    <cellStyle name="Porcentagem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28575</xdr:rowOff>
        </xdr:from>
        <xdr:to>
          <xdr:col>1</xdr:col>
          <xdr:colOff>438150</xdr:colOff>
          <xdr:row>3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28575</xdr:rowOff>
        </xdr:from>
        <xdr:to>
          <xdr:col>1</xdr:col>
          <xdr:colOff>581025</xdr:colOff>
          <xdr:row>3</xdr:row>
          <xdr:rowOff>171450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6"/>
  <sheetViews>
    <sheetView view="pageBreakPreview" topLeftCell="A118" zoomScale="120" zoomScaleNormal="120" zoomScaleSheetLayoutView="120" workbookViewId="0">
      <selection activeCell="F137" sqref="F137"/>
    </sheetView>
  </sheetViews>
  <sheetFormatPr defaultRowHeight="12.75" x14ac:dyDescent="0.2"/>
  <cols>
    <col min="1" max="1" width="6.42578125" customWidth="1"/>
    <col min="2" max="2" width="7.7109375" customWidth="1"/>
    <col min="3" max="3" width="48.140625" customWidth="1"/>
    <col min="4" max="4" width="4.7109375" customWidth="1"/>
    <col min="5" max="5" width="6.85546875" customWidth="1"/>
    <col min="6" max="6" width="9.7109375" customWidth="1"/>
    <col min="7" max="7" width="11.42578125" customWidth="1"/>
    <col min="8" max="8" width="7" customWidth="1"/>
    <col min="9" max="10" width="8.7109375" hidden="1" customWidth="1"/>
    <col min="11" max="11" width="8.140625" hidden="1" customWidth="1"/>
    <col min="12" max="12" width="6.42578125" customWidth="1"/>
    <col min="13" max="13" width="5.42578125" customWidth="1"/>
    <col min="14" max="14" width="5" customWidth="1"/>
    <col min="15" max="15" width="5.140625" customWidth="1"/>
    <col min="16" max="16" width="4" customWidth="1"/>
  </cols>
  <sheetData>
    <row r="1" spans="1:11" ht="24.75" customHeight="1" x14ac:dyDescent="0.3">
      <c r="A1" s="227"/>
      <c r="B1" s="228"/>
      <c r="C1" s="238" t="s">
        <v>74</v>
      </c>
      <c r="D1" s="239"/>
      <c r="E1" s="239"/>
      <c r="F1" s="239"/>
      <c r="G1" s="239"/>
      <c r="H1" s="240"/>
      <c r="I1" s="1"/>
    </row>
    <row r="2" spans="1:11" ht="12.75" customHeight="1" x14ac:dyDescent="0.2">
      <c r="A2" s="229"/>
      <c r="B2" s="230"/>
      <c r="C2" s="241" t="s">
        <v>120</v>
      </c>
      <c r="D2" s="242"/>
      <c r="E2" s="242"/>
      <c r="F2" s="242"/>
      <c r="G2" s="242"/>
      <c r="H2" s="243"/>
      <c r="I2" s="1"/>
    </row>
    <row r="3" spans="1:11" ht="12.75" customHeight="1" x14ac:dyDescent="0.2">
      <c r="A3" s="229"/>
      <c r="B3" s="230"/>
      <c r="C3" s="113" t="s">
        <v>175</v>
      </c>
      <c r="D3" s="114"/>
      <c r="E3" s="114"/>
      <c r="F3" s="114"/>
      <c r="G3" s="114"/>
      <c r="H3" s="98"/>
      <c r="I3" s="2"/>
    </row>
    <row r="4" spans="1:11" ht="14.25" customHeight="1" x14ac:dyDescent="0.3">
      <c r="A4" s="231"/>
      <c r="B4" s="232"/>
      <c r="C4" s="4" t="s">
        <v>254</v>
      </c>
      <c r="D4" s="3"/>
      <c r="E4" s="3"/>
      <c r="F4" s="233" t="s">
        <v>203</v>
      </c>
      <c r="G4" s="234"/>
      <c r="H4" s="225" t="s">
        <v>63</v>
      </c>
      <c r="I4" s="2"/>
    </row>
    <row r="5" spans="1:11" ht="14.25" customHeight="1" x14ac:dyDescent="0.2">
      <c r="A5" s="5" t="s">
        <v>0</v>
      </c>
      <c r="B5" s="6" t="s">
        <v>1</v>
      </c>
      <c r="C5" s="7" t="s">
        <v>8</v>
      </c>
      <c r="D5" s="8" t="s">
        <v>2</v>
      </c>
      <c r="E5" s="6" t="s">
        <v>3</v>
      </c>
      <c r="F5" s="6" t="s">
        <v>5</v>
      </c>
      <c r="G5" s="9" t="s">
        <v>4</v>
      </c>
      <c r="H5" s="226"/>
      <c r="I5" s="2"/>
    </row>
    <row r="6" spans="1:11" ht="12.75" customHeight="1" x14ac:dyDescent="0.2">
      <c r="A6" s="20">
        <v>1</v>
      </c>
      <c r="B6" s="11"/>
      <c r="C6" s="21" t="s">
        <v>24</v>
      </c>
      <c r="D6" s="22"/>
      <c r="E6" s="19"/>
      <c r="F6" s="35"/>
      <c r="G6" s="23"/>
      <c r="H6" s="97"/>
      <c r="I6" s="2"/>
    </row>
    <row r="7" spans="1:11" ht="12.75" customHeight="1" x14ac:dyDescent="0.2">
      <c r="A7" s="110" t="s">
        <v>12</v>
      </c>
      <c r="B7" s="10" t="s">
        <v>118</v>
      </c>
      <c r="C7" s="112" t="s">
        <v>119</v>
      </c>
      <c r="D7" s="10" t="s">
        <v>9</v>
      </c>
      <c r="E7" s="25">
        <v>2</v>
      </c>
      <c r="F7" s="36"/>
      <c r="G7" s="26">
        <f>(E7*F7)*1.2</f>
        <v>0</v>
      </c>
      <c r="H7" s="99" t="e">
        <f>(G7*100)/G12</f>
        <v>#DIV/0!</v>
      </c>
      <c r="I7" s="109"/>
      <c r="K7" s="39"/>
    </row>
    <row r="8" spans="1:11" ht="12.75" customHeight="1" x14ac:dyDescent="0.2">
      <c r="A8" s="110" t="s">
        <v>13</v>
      </c>
      <c r="B8" s="10" t="s">
        <v>152</v>
      </c>
      <c r="C8" s="24" t="s">
        <v>153</v>
      </c>
      <c r="D8" s="10" t="s">
        <v>9</v>
      </c>
      <c r="E8" s="25">
        <v>46.84</v>
      </c>
      <c r="F8" s="36"/>
      <c r="G8" s="26">
        <f t="shared" ref="G8:G11" si="0">(E8*F8)*1.2</f>
        <v>0</v>
      </c>
      <c r="H8" s="99" t="e">
        <f>(G8*100)/G12</f>
        <v>#DIV/0!</v>
      </c>
      <c r="I8" s="109"/>
      <c r="K8" s="39"/>
    </row>
    <row r="9" spans="1:11" ht="12.75" customHeight="1" x14ac:dyDescent="0.2">
      <c r="A9" s="110" t="s">
        <v>81</v>
      </c>
      <c r="B9" s="10" t="s">
        <v>154</v>
      </c>
      <c r="C9" s="24" t="s">
        <v>155</v>
      </c>
      <c r="D9" s="10" t="s">
        <v>9</v>
      </c>
      <c r="E9" s="25">
        <v>46.84</v>
      </c>
      <c r="F9" s="36"/>
      <c r="G9" s="26">
        <f t="shared" ref="G9" si="1">(E9*F9)*1.2</f>
        <v>0</v>
      </c>
      <c r="H9" s="99" t="e">
        <f>(G9*100)/G12</f>
        <v>#DIV/0!</v>
      </c>
      <c r="I9" s="109"/>
      <c r="K9" s="39"/>
    </row>
    <row r="10" spans="1:11" ht="12.75" customHeight="1" x14ac:dyDescent="0.2">
      <c r="A10" s="110" t="s">
        <v>214</v>
      </c>
      <c r="B10" s="10" t="s">
        <v>216</v>
      </c>
      <c r="C10" s="24" t="s">
        <v>218</v>
      </c>
      <c r="D10" s="10" t="s">
        <v>10</v>
      </c>
      <c r="E10" s="25">
        <v>0.8</v>
      </c>
      <c r="F10" s="36"/>
      <c r="G10" s="26">
        <f t="shared" ref="G10" si="2">(E10*F10)*1.2</f>
        <v>0</v>
      </c>
      <c r="H10" s="99" t="e">
        <f>(G10*100)/G12</f>
        <v>#DIV/0!</v>
      </c>
      <c r="I10" s="109"/>
      <c r="K10" s="39"/>
    </row>
    <row r="11" spans="1:11" ht="23.25" customHeight="1" x14ac:dyDescent="0.2">
      <c r="A11" s="110" t="s">
        <v>215</v>
      </c>
      <c r="B11" s="10" t="s">
        <v>217</v>
      </c>
      <c r="C11" s="24" t="s">
        <v>219</v>
      </c>
      <c r="D11" s="10" t="s">
        <v>9</v>
      </c>
      <c r="E11" s="25">
        <v>25</v>
      </c>
      <c r="F11" s="36"/>
      <c r="G11" s="26">
        <f t="shared" si="0"/>
        <v>0</v>
      </c>
      <c r="H11" s="99" t="e">
        <f>(G11*100)/G12</f>
        <v>#DIV/0!</v>
      </c>
      <c r="I11" s="109"/>
      <c r="K11" s="39"/>
    </row>
    <row r="12" spans="1:11" ht="12.75" customHeight="1" x14ac:dyDescent="0.2">
      <c r="A12" s="167"/>
      <c r="B12" s="168"/>
      <c r="C12" s="169" t="s">
        <v>20</v>
      </c>
      <c r="D12" s="168"/>
      <c r="E12" s="170"/>
      <c r="F12" s="171"/>
      <c r="G12" s="172">
        <f>SUM(G7:G11)</f>
        <v>0</v>
      </c>
      <c r="H12" s="173" t="e">
        <f>(G12*100)/G128</f>
        <v>#DIV/0!</v>
      </c>
      <c r="I12" s="2"/>
    </row>
    <row r="13" spans="1:11" ht="12.75" customHeight="1" x14ac:dyDescent="0.2">
      <c r="A13" s="190">
        <v>2</v>
      </c>
      <c r="B13" s="122"/>
      <c r="C13" s="120" t="s">
        <v>121</v>
      </c>
      <c r="D13" s="122"/>
      <c r="E13" s="124"/>
      <c r="F13" s="186"/>
      <c r="G13" s="187"/>
      <c r="H13" s="188"/>
      <c r="I13" s="2"/>
    </row>
    <row r="14" spans="1:11" ht="12.75" customHeight="1" x14ac:dyDescent="0.2">
      <c r="A14" s="20" t="s">
        <v>23</v>
      </c>
      <c r="B14" s="10"/>
      <c r="C14" s="27" t="s">
        <v>87</v>
      </c>
      <c r="D14" s="10"/>
      <c r="E14" s="25"/>
      <c r="F14" s="36"/>
      <c r="G14" s="26"/>
      <c r="H14" s="97"/>
      <c r="I14" s="2"/>
    </row>
    <row r="15" spans="1:11" ht="12.75" customHeight="1" x14ac:dyDescent="0.2">
      <c r="A15" s="110" t="s">
        <v>122</v>
      </c>
      <c r="B15" s="10" t="s">
        <v>26</v>
      </c>
      <c r="C15" s="24" t="s">
        <v>25</v>
      </c>
      <c r="D15" s="10" t="s">
        <v>22</v>
      </c>
      <c r="E15" s="29">
        <v>15</v>
      </c>
      <c r="F15" s="36"/>
      <c r="G15" s="26">
        <f t="shared" ref="G15:G21" si="3">(E15*F15)*1.2</f>
        <v>0</v>
      </c>
      <c r="H15" s="99" t="e">
        <f>(G15*100)/G22</f>
        <v>#DIV/0!</v>
      </c>
      <c r="I15" s="109"/>
      <c r="K15" s="39"/>
    </row>
    <row r="16" spans="1:11" ht="12.75" customHeight="1" x14ac:dyDescent="0.2">
      <c r="A16" s="110" t="s">
        <v>123</v>
      </c>
      <c r="B16" s="10" t="s">
        <v>27</v>
      </c>
      <c r="C16" s="24" t="s">
        <v>28</v>
      </c>
      <c r="D16" s="10" t="s">
        <v>10</v>
      </c>
      <c r="E16" s="29">
        <v>0.63</v>
      </c>
      <c r="F16" s="36"/>
      <c r="G16" s="26">
        <f t="shared" si="3"/>
        <v>0</v>
      </c>
      <c r="H16" s="99" t="e">
        <f>(G16*100)/G22</f>
        <v>#DIV/0!</v>
      </c>
      <c r="I16" s="109"/>
      <c r="K16" s="39"/>
    </row>
    <row r="17" spans="1:11" ht="12.75" customHeight="1" x14ac:dyDescent="0.2">
      <c r="A17" s="110" t="s">
        <v>124</v>
      </c>
      <c r="B17" s="10" t="s">
        <v>29</v>
      </c>
      <c r="C17" s="24" t="s">
        <v>30</v>
      </c>
      <c r="D17" s="10" t="s">
        <v>9</v>
      </c>
      <c r="E17" s="25">
        <v>4.5</v>
      </c>
      <c r="F17" s="36"/>
      <c r="G17" s="26">
        <f t="shared" si="3"/>
        <v>0</v>
      </c>
      <c r="H17" s="99" t="e">
        <f>(G17*100)/G22</f>
        <v>#DIV/0!</v>
      </c>
      <c r="I17" s="109"/>
      <c r="K17" s="39"/>
    </row>
    <row r="18" spans="1:11" ht="12.75" customHeight="1" x14ac:dyDescent="0.2">
      <c r="A18" s="110" t="s">
        <v>125</v>
      </c>
      <c r="B18" s="10" t="s">
        <v>31</v>
      </c>
      <c r="C18" s="24" t="s">
        <v>32</v>
      </c>
      <c r="D18" s="10" t="s">
        <v>33</v>
      </c>
      <c r="E18" s="29">
        <v>38.9</v>
      </c>
      <c r="F18" s="36"/>
      <c r="G18" s="26">
        <f t="shared" si="3"/>
        <v>0</v>
      </c>
      <c r="H18" s="99" t="e">
        <f>(G18*100)/G22</f>
        <v>#DIV/0!</v>
      </c>
      <c r="I18" s="109"/>
      <c r="K18" s="39"/>
    </row>
    <row r="19" spans="1:11" ht="13.5" customHeight="1" x14ac:dyDescent="0.2">
      <c r="A19" s="110" t="s">
        <v>126</v>
      </c>
      <c r="B19" s="10" t="s">
        <v>34</v>
      </c>
      <c r="C19" s="24" t="s">
        <v>35</v>
      </c>
      <c r="D19" s="10" t="s">
        <v>10</v>
      </c>
      <c r="E19" s="25">
        <v>0.5</v>
      </c>
      <c r="F19" s="36"/>
      <c r="G19" s="26">
        <f t="shared" si="3"/>
        <v>0</v>
      </c>
      <c r="H19" s="99" t="e">
        <f>(G19*100)/G22</f>
        <v>#DIV/0!</v>
      </c>
      <c r="I19" s="109"/>
      <c r="K19" s="39"/>
    </row>
    <row r="20" spans="1:11" ht="11.25" customHeight="1" x14ac:dyDescent="0.2">
      <c r="A20" s="110" t="s">
        <v>127</v>
      </c>
      <c r="B20" s="10" t="s">
        <v>36</v>
      </c>
      <c r="C20" s="24" t="s">
        <v>37</v>
      </c>
      <c r="D20" s="10" t="s">
        <v>10</v>
      </c>
      <c r="E20" s="29">
        <v>0.5</v>
      </c>
      <c r="F20" s="36"/>
      <c r="G20" s="26">
        <f t="shared" si="3"/>
        <v>0</v>
      </c>
      <c r="H20" s="99" t="e">
        <f>(G20*100)/G22</f>
        <v>#DIV/0!</v>
      </c>
      <c r="I20" s="109"/>
      <c r="K20" s="39"/>
    </row>
    <row r="21" spans="1:11" ht="22.5" x14ac:dyDescent="0.2">
      <c r="A21" s="110" t="s">
        <v>128</v>
      </c>
      <c r="B21" s="10" t="s">
        <v>38</v>
      </c>
      <c r="C21" s="24" t="s">
        <v>39</v>
      </c>
      <c r="D21" s="10" t="s">
        <v>9</v>
      </c>
      <c r="E21" s="25">
        <v>6.3</v>
      </c>
      <c r="F21" s="36"/>
      <c r="G21" s="26">
        <f t="shared" si="3"/>
        <v>0</v>
      </c>
      <c r="H21" s="99" t="e">
        <f>(G21*100)/G22</f>
        <v>#DIV/0!</v>
      </c>
      <c r="I21" s="109"/>
      <c r="K21" s="39"/>
    </row>
    <row r="22" spans="1:11" x14ac:dyDescent="0.2">
      <c r="A22" s="195"/>
      <c r="B22" s="122"/>
      <c r="C22" s="27" t="s">
        <v>99</v>
      </c>
      <c r="D22" s="122"/>
      <c r="E22" s="124"/>
      <c r="F22" s="186"/>
      <c r="G22" s="187">
        <f>SUM(G15:G21)</f>
        <v>0</v>
      </c>
      <c r="H22" s="200" t="e">
        <f>(G22*100)/G49</f>
        <v>#DIV/0!</v>
      </c>
      <c r="I22" s="2"/>
    </row>
    <row r="23" spans="1:11" x14ac:dyDescent="0.2">
      <c r="A23" s="190" t="s">
        <v>41</v>
      </c>
      <c r="B23" s="122"/>
      <c r="C23" s="27" t="s">
        <v>258</v>
      </c>
      <c r="D23" s="122"/>
      <c r="E23" s="124"/>
      <c r="F23" s="186"/>
      <c r="G23" s="187"/>
      <c r="H23" s="200"/>
      <c r="I23" s="2"/>
    </row>
    <row r="24" spans="1:11" ht="14.25" customHeight="1" x14ac:dyDescent="0.2">
      <c r="A24" s="218" t="s">
        <v>129</v>
      </c>
      <c r="B24" s="10" t="s">
        <v>34</v>
      </c>
      <c r="C24" s="24" t="s">
        <v>264</v>
      </c>
      <c r="D24" s="10" t="s">
        <v>10</v>
      </c>
      <c r="E24" s="25">
        <v>0.8</v>
      </c>
      <c r="F24" s="36"/>
      <c r="G24" s="26">
        <f t="shared" ref="G24:G27" si="4">(E24*F24)*1.2</f>
        <v>0</v>
      </c>
      <c r="H24" s="99" t="e">
        <f>(G24*100)/G27</f>
        <v>#DIV/0!</v>
      </c>
      <c r="I24" s="2"/>
    </row>
    <row r="25" spans="1:11" ht="14.25" customHeight="1" x14ac:dyDescent="0.2">
      <c r="A25" s="218" t="s">
        <v>178</v>
      </c>
      <c r="B25" s="10" t="s">
        <v>265</v>
      </c>
      <c r="C25" s="24" t="s">
        <v>266</v>
      </c>
      <c r="D25" s="10" t="s">
        <v>10</v>
      </c>
      <c r="E25" s="29">
        <v>0.8</v>
      </c>
      <c r="F25" s="36"/>
      <c r="G25" s="26">
        <f t="shared" si="4"/>
        <v>0</v>
      </c>
      <c r="H25" s="99" t="e">
        <f>(G25*100)/G27</f>
        <v>#DIV/0!</v>
      </c>
      <c r="I25" s="2"/>
    </row>
    <row r="26" spans="1:11" ht="13.5" customHeight="1" x14ac:dyDescent="0.2">
      <c r="A26" s="218" t="s">
        <v>255</v>
      </c>
      <c r="B26" s="10" t="s">
        <v>267</v>
      </c>
      <c r="C26" s="24" t="s">
        <v>268</v>
      </c>
      <c r="D26" s="10" t="s">
        <v>9</v>
      </c>
      <c r="E26" s="25">
        <v>4.5</v>
      </c>
      <c r="F26" s="36"/>
      <c r="G26" s="26">
        <f t="shared" si="4"/>
        <v>0</v>
      </c>
      <c r="H26" s="99" t="e">
        <f>(G26*100)/G31</f>
        <v>#DIV/0!</v>
      </c>
      <c r="I26" s="2"/>
    </row>
    <row r="27" spans="1:11" ht="13.5" customHeight="1" x14ac:dyDescent="0.2">
      <c r="A27" s="218" t="s">
        <v>256</v>
      </c>
      <c r="B27" s="10" t="s">
        <v>31</v>
      </c>
      <c r="C27" s="24" t="s">
        <v>257</v>
      </c>
      <c r="D27" s="10" t="s">
        <v>33</v>
      </c>
      <c r="E27" s="29">
        <v>39.799999999999997</v>
      </c>
      <c r="F27" s="36"/>
      <c r="G27" s="26">
        <f t="shared" si="4"/>
        <v>0</v>
      </c>
      <c r="H27" s="99" t="e">
        <f>(G27*100)/G31</f>
        <v>#DIV/0!</v>
      </c>
      <c r="I27" s="2"/>
    </row>
    <row r="28" spans="1:11" x14ac:dyDescent="0.2">
      <c r="A28" s="218"/>
      <c r="B28" s="122"/>
      <c r="C28" s="27" t="s">
        <v>99</v>
      </c>
      <c r="D28" s="122"/>
      <c r="E28" s="124"/>
      <c r="F28" s="186"/>
      <c r="G28" s="187">
        <f>SUM(G24:G27)</f>
        <v>0</v>
      </c>
      <c r="H28" s="200"/>
      <c r="I28" s="2"/>
    </row>
    <row r="29" spans="1:11" ht="10.5" customHeight="1" x14ac:dyDescent="0.2">
      <c r="A29" s="20" t="s">
        <v>47</v>
      </c>
      <c r="B29" s="10"/>
      <c r="C29" s="27" t="s">
        <v>72</v>
      </c>
      <c r="D29" s="10"/>
      <c r="E29" s="29"/>
      <c r="F29" s="36"/>
      <c r="G29" s="26"/>
      <c r="H29" s="97"/>
      <c r="I29" s="2"/>
    </row>
    <row r="30" spans="1:11" ht="10.5" customHeight="1" x14ac:dyDescent="0.2">
      <c r="A30" s="110" t="s">
        <v>130</v>
      </c>
      <c r="B30" s="10" t="s">
        <v>83</v>
      </c>
      <c r="C30" s="24" t="s">
        <v>84</v>
      </c>
      <c r="D30" s="10" t="s">
        <v>9</v>
      </c>
      <c r="E30" s="29">
        <v>35.19</v>
      </c>
      <c r="F30" s="36"/>
      <c r="G30" s="26">
        <f t="shared" ref="G30:G31" si="5">(E30*F30)*1.2</f>
        <v>0</v>
      </c>
      <c r="H30" s="99" t="e">
        <f>(G30*100)/G32</f>
        <v>#DIV/0!</v>
      </c>
      <c r="I30" s="2"/>
    </row>
    <row r="31" spans="1:11" ht="10.5" customHeight="1" x14ac:dyDescent="0.2">
      <c r="A31" s="110" t="s">
        <v>131</v>
      </c>
      <c r="B31" s="10" t="s">
        <v>179</v>
      </c>
      <c r="C31" s="24" t="s">
        <v>180</v>
      </c>
      <c r="D31" s="10" t="s">
        <v>9</v>
      </c>
      <c r="E31" s="29">
        <v>33.9</v>
      </c>
      <c r="F31" s="36"/>
      <c r="G31" s="26">
        <f t="shared" si="5"/>
        <v>0</v>
      </c>
      <c r="H31" s="99" t="e">
        <f>(G31*100)/G32</f>
        <v>#DIV/0!</v>
      </c>
      <c r="I31" s="2"/>
    </row>
    <row r="32" spans="1:11" ht="10.5" customHeight="1" x14ac:dyDescent="0.2">
      <c r="A32" s="195"/>
      <c r="B32" s="196"/>
      <c r="C32" s="27" t="s">
        <v>99</v>
      </c>
      <c r="D32" s="196"/>
      <c r="E32" s="124"/>
      <c r="F32" s="186"/>
      <c r="G32" s="187">
        <f>SUM(G30:G31)</f>
        <v>0</v>
      </c>
      <c r="H32" s="200" t="e">
        <f>(G32*100)/G49</f>
        <v>#DIV/0!</v>
      </c>
      <c r="I32" s="2"/>
    </row>
    <row r="33" spans="1:11" ht="10.5" customHeight="1" x14ac:dyDescent="0.2">
      <c r="A33" s="20" t="s">
        <v>48</v>
      </c>
      <c r="B33" s="18"/>
      <c r="C33" s="32" t="s">
        <v>11</v>
      </c>
      <c r="D33" s="15"/>
      <c r="E33" s="29"/>
      <c r="F33" s="36"/>
      <c r="G33" s="26"/>
      <c r="H33" s="97"/>
      <c r="I33" s="2"/>
    </row>
    <row r="34" spans="1:11" ht="10.5" customHeight="1" x14ac:dyDescent="0.2">
      <c r="A34" s="110" t="s">
        <v>132</v>
      </c>
      <c r="B34" s="12" t="s">
        <v>42</v>
      </c>
      <c r="C34" s="30" t="s">
        <v>18</v>
      </c>
      <c r="D34" s="12" t="s">
        <v>9</v>
      </c>
      <c r="E34" s="31">
        <v>108.9</v>
      </c>
      <c r="F34" s="37"/>
      <c r="G34" s="26">
        <f t="shared" ref="G34:G36" si="6">(E34*F34)*1.2</f>
        <v>0</v>
      </c>
      <c r="H34" s="99" t="e">
        <f>(G34*100)/G37</f>
        <v>#DIV/0!</v>
      </c>
      <c r="I34" s="2"/>
    </row>
    <row r="35" spans="1:11" ht="10.5" customHeight="1" x14ac:dyDescent="0.2">
      <c r="A35" s="110" t="s">
        <v>133</v>
      </c>
      <c r="B35" s="12" t="s">
        <v>76</v>
      </c>
      <c r="C35" s="30" t="s">
        <v>77</v>
      </c>
      <c r="D35" s="12" t="s">
        <v>9</v>
      </c>
      <c r="E35" s="31">
        <v>108.9</v>
      </c>
      <c r="F35" s="37"/>
      <c r="G35" s="26">
        <f t="shared" si="6"/>
        <v>0</v>
      </c>
      <c r="H35" s="99" t="e">
        <f>(G35*100)/G37</f>
        <v>#DIV/0!</v>
      </c>
      <c r="I35" s="2"/>
    </row>
    <row r="36" spans="1:11" ht="10.5" customHeight="1" x14ac:dyDescent="0.2">
      <c r="A36" s="110" t="s">
        <v>134</v>
      </c>
      <c r="B36" s="10" t="s">
        <v>46</v>
      </c>
      <c r="C36" s="24" t="s">
        <v>19</v>
      </c>
      <c r="D36" s="10" t="s">
        <v>9</v>
      </c>
      <c r="E36" s="29">
        <v>108.9</v>
      </c>
      <c r="F36" s="36"/>
      <c r="G36" s="26">
        <f t="shared" si="6"/>
        <v>0</v>
      </c>
      <c r="H36" s="99" t="e">
        <f>(G36*100)/G37</f>
        <v>#DIV/0!</v>
      </c>
      <c r="I36" s="2"/>
    </row>
    <row r="37" spans="1:11" ht="10.5" customHeight="1" x14ac:dyDescent="0.2">
      <c r="A37" s="190"/>
      <c r="B37" s="119"/>
      <c r="C37" s="27" t="s">
        <v>99</v>
      </c>
      <c r="D37" s="197"/>
      <c r="E37" s="198"/>
      <c r="F37" s="186"/>
      <c r="G37" s="187">
        <f>SUM(G34:G36)</f>
        <v>0</v>
      </c>
      <c r="H37" s="200" t="e">
        <f>(G37*100)/G49</f>
        <v>#DIV/0!</v>
      </c>
      <c r="I37" s="2"/>
    </row>
    <row r="38" spans="1:11" ht="10.5" customHeight="1" x14ac:dyDescent="0.2">
      <c r="A38" s="20" t="s">
        <v>50</v>
      </c>
      <c r="B38" s="15"/>
      <c r="C38" s="165" t="s">
        <v>15</v>
      </c>
      <c r="D38" s="125"/>
      <c r="E38" s="29"/>
      <c r="F38" s="36"/>
      <c r="G38" s="28"/>
      <c r="H38" s="100"/>
      <c r="I38" s="2"/>
    </row>
    <row r="39" spans="1:11" ht="12.75" customHeight="1" x14ac:dyDescent="0.2">
      <c r="A39" s="110" t="s">
        <v>138</v>
      </c>
      <c r="B39" s="12" t="s">
        <v>45</v>
      </c>
      <c r="C39" s="24" t="s">
        <v>17</v>
      </c>
      <c r="D39" s="10" t="s">
        <v>10</v>
      </c>
      <c r="E39" s="29">
        <v>58.9</v>
      </c>
      <c r="F39" s="36"/>
      <c r="G39" s="26">
        <f t="shared" ref="G39:G42" si="7">(E39*F39)*1.2</f>
        <v>0</v>
      </c>
      <c r="H39" s="99" t="e">
        <f>(G39*100)/G43</f>
        <v>#DIV/0!</v>
      </c>
      <c r="I39" s="109"/>
      <c r="K39" s="39"/>
    </row>
    <row r="40" spans="1:11" ht="10.5" customHeight="1" x14ac:dyDescent="0.2">
      <c r="A40" s="110" t="s">
        <v>139</v>
      </c>
      <c r="B40" s="10" t="s">
        <v>44</v>
      </c>
      <c r="C40" s="24" t="s">
        <v>16</v>
      </c>
      <c r="D40" s="10" t="s">
        <v>10</v>
      </c>
      <c r="E40" s="29">
        <v>1.57</v>
      </c>
      <c r="F40" s="36"/>
      <c r="G40" s="26">
        <f t="shared" si="7"/>
        <v>0</v>
      </c>
      <c r="H40" s="99" t="e">
        <f>(G40*100)/G43</f>
        <v>#DIV/0!</v>
      </c>
      <c r="I40" s="109"/>
      <c r="K40" s="39"/>
    </row>
    <row r="41" spans="1:11" ht="10.5" customHeight="1" x14ac:dyDescent="0.2">
      <c r="A41" s="110" t="s">
        <v>144</v>
      </c>
      <c r="B41" s="10" t="s">
        <v>43</v>
      </c>
      <c r="C41" s="34" t="s">
        <v>78</v>
      </c>
      <c r="D41" s="10" t="s">
        <v>10</v>
      </c>
      <c r="E41" s="25">
        <v>2.62</v>
      </c>
      <c r="F41" s="36"/>
      <c r="G41" s="26">
        <f t="shared" si="7"/>
        <v>0</v>
      </c>
      <c r="H41" s="99" t="e">
        <f>(G41*100)/G43</f>
        <v>#DIV/0!</v>
      </c>
      <c r="I41" s="109"/>
      <c r="K41" s="39"/>
    </row>
    <row r="42" spans="1:11" ht="10.5" customHeight="1" x14ac:dyDescent="0.2">
      <c r="A42" s="110" t="s">
        <v>259</v>
      </c>
      <c r="B42" s="141" t="s">
        <v>79</v>
      </c>
      <c r="C42" s="142" t="s">
        <v>80</v>
      </c>
      <c r="D42" s="16" t="s">
        <v>10</v>
      </c>
      <c r="E42" s="25">
        <v>1.04</v>
      </c>
      <c r="F42" s="36"/>
      <c r="G42" s="26">
        <f t="shared" si="7"/>
        <v>0</v>
      </c>
      <c r="H42" s="99" t="e">
        <f>(G42*100)/G43</f>
        <v>#DIV/0!</v>
      </c>
      <c r="I42" s="109"/>
      <c r="K42" s="39"/>
    </row>
    <row r="43" spans="1:11" ht="12" customHeight="1" x14ac:dyDescent="0.2">
      <c r="A43" s="195"/>
      <c r="B43" s="122"/>
      <c r="C43" s="27" t="s">
        <v>99</v>
      </c>
      <c r="D43" s="122"/>
      <c r="E43" s="124"/>
      <c r="F43" s="186"/>
      <c r="G43" s="187">
        <f>SUM(G39:G42)</f>
        <v>0</v>
      </c>
      <c r="H43" s="200" t="e">
        <f>(G43*100)/G49</f>
        <v>#DIV/0!</v>
      </c>
      <c r="I43" s="109"/>
      <c r="K43" s="39"/>
    </row>
    <row r="44" spans="1:11" ht="10.5" customHeight="1" x14ac:dyDescent="0.2">
      <c r="A44" s="20" t="s">
        <v>260</v>
      </c>
      <c r="B44" s="10"/>
      <c r="C44" s="27" t="s">
        <v>135</v>
      </c>
      <c r="D44" s="10"/>
      <c r="E44" s="29"/>
      <c r="F44" s="36"/>
      <c r="G44" s="28"/>
      <c r="H44" s="97"/>
      <c r="I44" s="2"/>
    </row>
    <row r="45" spans="1:11" ht="10.5" customHeight="1" x14ac:dyDescent="0.2">
      <c r="A45" s="110" t="s">
        <v>261</v>
      </c>
      <c r="B45" s="10" t="s">
        <v>136</v>
      </c>
      <c r="C45" s="17" t="s">
        <v>137</v>
      </c>
      <c r="D45" s="10" t="s">
        <v>22</v>
      </c>
      <c r="E45" s="25">
        <v>55</v>
      </c>
      <c r="F45" s="36"/>
      <c r="G45" s="26">
        <f t="shared" ref="G45:G46" si="8">(E45*F45)*1.2</f>
        <v>0</v>
      </c>
      <c r="H45" s="99" t="e">
        <f>(G45*100)/G48</f>
        <v>#DIV/0!</v>
      </c>
      <c r="I45" s="2"/>
    </row>
    <row r="46" spans="1:11" ht="14.25" customHeight="1" x14ac:dyDescent="0.2">
      <c r="A46" s="110" t="s">
        <v>262</v>
      </c>
      <c r="B46" s="10" t="s">
        <v>140</v>
      </c>
      <c r="C46" s="17" t="s">
        <v>141</v>
      </c>
      <c r="D46" s="10" t="s">
        <v>7</v>
      </c>
      <c r="E46" s="25">
        <v>8</v>
      </c>
      <c r="F46" s="36"/>
      <c r="G46" s="26">
        <f t="shared" si="8"/>
        <v>0</v>
      </c>
      <c r="H46" s="99" t="e">
        <f>(G46*100)/G48</f>
        <v>#DIV/0!</v>
      </c>
      <c r="I46" s="109"/>
      <c r="K46" s="39"/>
    </row>
    <row r="47" spans="1:11" ht="14.25" customHeight="1" x14ac:dyDescent="0.2">
      <c r="A47" s="110" t="s">
        <v>263</v>
      </c>
      <c r="B47" s="10" t="s">
        <v>142</v>
      </c>
      <c r="C47" s="24" t="s">
        <v>143</v>
      </c>
      <c r="D47" s="10" t="s">
        <v>7</v>
      </c>
      <c r="E47" s="29">
        <v>30</v>
      </c>
      <c r="F47" s="36"/>
      <c r="G47" s="26">
        <f t="shared" ref="G47" si="9">(E47*F47)*1.2</f>
        <v>0</v>
      </c>
      <c r="H47" s="99" t="e">
        <f>(G47*100)/G48</f>
        <v>#DIV/0!</v>
      </c>
      <c r="I47" s="109"/>
      <c r="K47" s="39"/>
    </row>
    <row r="48" spans="1:11" ht="10.5" customHeight="1" x14ac:dyDescent="0.2">
      <c r="A48" s="110"/>
      <c r="B48" s="10"/>
      <c r="C48" s="27" t="s">
        <v>99</v>
      </c>
      <c r="D48" s="10"/>
      <c r="E48" s="29"/>
      <c r="F48" s="36"/>
      <c r="G48" s="28">
        <f>SUM(G45:G47)</f>
        <v>0</v>
      </c>
      <c r="H48" s="199" t="e">
        <f>(G48*100)/G49</f>
        <v>#DIV/0!</v>
      </c>
      <c r="I48" s="109"/>
      <c r="K48" s="39"/>
    </row>
    <row r="49" spans="1:9" ht="10.5" customHeight="1" x14ac:dyDescent="0.2">
      <c r="A49" s="167"/>
      <c r="B49" s="168"/>
      <c r="C49" s="169" t="s">
        <v>20</v>
      </c>
      <c r="D49" s="168"/>
      <c r="E49" s="170"/>
      <c r="F49" s="171"/>
      <c r="G49" s="172">
        <f>G22+G32+G37+G43+G48+G28</f>
        <v>0</v>
      </c>
      <c r="H49" s="173" t="e">
        <f>(G49*100)/G128</f>
        <v>#DIV/0!</v>
      </c>
      <c r="I49" s="2"/>
    </row>
    <row r="50" spans="1:9" ht="10.5" customHeight="1" x14ac:dyDescent="0.2">
      <c r="A50" s="126">
        <v>3</v>
      </c>
      <c r="B50" s="10"/>
      <c r="C50" s="27" t="s">
        <v>200</v>
      </c>
      <c r="D50" s="10"/>
      <c r="E50" s="25"/>
      <c r="F50" s="127"/>
      <c r="G50" s="128"/>
      <c r="H50" s="129"/>
      <c r="I50" s="2"/>
    </row>
    <row r="51" spans="1:9" ht="10.5" customHeight="1" x14ac:dyDescent="0.2">
      <c r="A51" s="130" t="s">
        <v>73</v>
      </c>
      <c r="B51" s="10" t="s">
        <v>198</v>
      </c>
      <c r="C51" s="24" t="s">
        <v>199</v>
      </c>
      <c r="D51" s="10" t="s">
        <v>9</v>
      </c>
      <c r="E51" s="193">
        <v>8.4</v>
      </c>
      <c r="F51" s="194"/>
      <c r="G51" s="26">
        <f t="shared" ref="G51:G58" si="10">(E51*F51)*1.2</f>
        <v>0</v>
      </c>
      <c r="H51" s="201" t="e">
        <f>(G51*100)/G59</f>
        <v>#DIV/0!</v>
      </c>
      <c r="I51" s="2"/>
    </row>
    <row r="52" spans="1:9" ht="10.5" customHeight="1" x14ac:dyDescent="0.2">
      <c r="A52" s="130" t="s">
        <v>156</v>
      </c>
      <c r="B52" s="10" t="s">
        <v>85</v>
      </c>
      <c r="C52" s="24" t="s">
        <v>86</v>
      </c>
      <c r="D52" s="10" t="s">
        <v>7</v>
      </c>
      <c r="E52" s="25">
        <v>11</v>
      </c>
      <c r="F52" s="194"/>
      <c r="G52" s="26">
        <f t="shared" si="10"/>
        <v>0</v>
      </c>
      <c r="H52" s="201" t="e">
        <f>(G52*100)/G59</f>
        <v>#DIV/0!</v>
      </c>
      <c r="I52" s="2"/>
    </row>
    <row r="53" spans="1:9" ht="10.5" customHeight="1" x14ac:dyDescent="0.2">
      <c r="A53" s="130" t="s">
        <v>157</v>
      </c>
      <c r="B53" s="13" t="s">
        <v>88</v>
      </c>
      <c r="C53" s="24" t="s">
        <v>190</v>
      </c>
      <c r="D53" s="10" t="s">
        <v>9</v>
      </c>
      <c r="E53" s="25">
        <v>10.8</v>
      </c>
      <c r="F53" s="127"/>
      <c r="G53" s="26">
        <f t="shared" si="10"/>
        <v>0</v>
      </c>
      <c r="H53" s="201" t="e">
        <f>(G53*100)/G59</f>
        <v>#DIV/0!</v>
      </c>
      <c r="I53" s="2"/>
    </row>
    <row r="54" spans="1:9" ht="10.5" customHeight="1" x14ac:dyDescent="0.2">
      <c r="A54" s="130" t="s">
        <v>158</v>
      </c>
      <c r="B54" s="14" t="s">
        <v>104</v>
      </c>
      <c r="C54" s="192" t="s">
        <v>105</v>
      </c>
      <c r="D54" s="10" t="s">
        <v>7</v>
      </c>
      <c r="E54" s="25">
        <v>11</v>
      </c>
      <c r="F54" s="127"/>
      <c r="G54" s="26">
        <f t="shared" si="10"/>
        <v>0</v>
      </c>
      <c r="H54" s="201" t="e">
        <f>(G54*100)/G59</f>
        <v>#DIV/0!</v>
      </c>
      <c r="I54" s="2"/>
    </row>
    <row r="55" spans="1:9" ht="21.75" customHeight="1" x14ac:dyDescent="0.2">
      <c r="A55" s="130" t="s">
        <v>159</v>
      </c>
      <c r="B55" s="141" t="s">
        <v>106</v>
      </c>
      <c r="C55" s="142" t="s">
        <v>107</v>
      </c>
      <c r="D55" s="117" t="s">
        <v>7</v>
      </c>
      <c r="E55" s="25">
        <v>11</v>
      </c>
      <c r="F55" s="127"/>
      <c r="G55" s="26">
        <f t="shared" si="10"/>
        <v>0</v>
      </c>
      <c r="H55" s="201" t="e">
        <f>(G55*100)/G59</f>
        <v>#DIV/0!</v>
      </c>
      <c r="I55" s="2"/>
    </row>
    <row r="56" spans="1:9" ht="17.25" customHeight="1" x14ac:dyDescent="0.2">
      <c r="A56" s="130" t="s">
        <v>160</v>
      </c>
      <c r="B56" s="14" t="s">
        <v>194</v>
      </c>
      <c r="C56" s="164" t="s">
        <v>195</v>
      </c>
      <c r="D56" s="14" t="s">
        <v>9</v>
      </c>
      <c r="E56" s="25">
        <v>8.4</v>
      </c>
      <c r="F56" s="127"/>
      <c r="G56" s="26">
        <f t="shared" si="10"/>
        <v>0</v>
      </c>
      <c r="H56" s="201" t="e">
        <f>(G56*100)/G59</f>
        <v>#DIV/0!</v>
      </c>
      <c r="I56" s="2"/>
    </row>
    <row r="57" spans="1:9" ht="33" customHeight="1" x14ac:dyDescent="0.2">
      <c r="A57" s="130" t="s">
        <v>196</v>
      </c>
      <c r="B57" s="14" t="s">
        <v>191</v>
      </c>
      <c r="C57" s="17" t="s">
        <v>192</v>
      </c>
      <c r="D57" s="14" t="s">
        <v>193</v>
      </c>
      <c r="E57" s="25">
        <v>2</v>
      </c>
      <c r="F57" s="127"/>
      <c r="G57" s="26">
        <f t="shared" si="10"/>
        <v>0</v>
      </c>
      <c r="H57" s="201" t="e">
        <f>(G57*100)/G59</f>
        <v>#DIV/0!</v>
      </c>
      <c r="I57" s="2"/>
    </row>
    <row r="58" spans="1:9" ht="22.5" x14ac:dyDescent="0.2">
      <c r="A58" s="130" t="s">
        <v>197</v>
      </c>
      <c r="B58" s="14" t="s">
        <v>201</v>
      </c>
      <c r="C58" s="17" t="s">
        <v>202</v>
      </c>
      <c r="D58" s="14" t="s">
        <v>33</v>
      </c>
      <c r="E58" s="25">
        <v>86.3</v>
      </c>
      <c r="F58" s="127"/>
      <c r="G58" s="26">
        <f t="shared" si="10"/>
        <v>0</v>
      </c>
      <c r="H58" s="201" t="e">
        <f>(G58*100)/G59</f>
        <v>#DIV/0!</v>
      </c>
      <c r="I58" s="2"/>
    </row>
    <row r="59" spans="1:9" ht="10.5" customHeight="1" x14ac:dyDescent="0.2">
      <c r="A59" s="174"/>
      <c r="B59" s="168"/>
      <c r="C59" s="169" t="s">
        <v>20</v>
      </c>
      <c r="D59" s="168"/>
      <c r="E59" s="170"/>
      <c r="F59" s="175"/>
      <c r="G59" s="176">
        <f>SUM(G51:G58)</f>
        <v>0</v>
      </c>
      <c r="H59" s="177" t="e">
        <f>(G59*100)/G128</f>
        <v>#DIV/0!</v>
      </c>
      <c r="I59" s="2"/>
    </row>
    <row r="60" spans="1:9" ht="10.5" customHeight="1" x14ac:dyDescent="0.2">
      <c r="A60" s="126">
        <v>4</v>
      </c>
      <c r="B60" s="10"/>
      <c r="C60" s="27" t="s">
        <v>6</v>
      </c>
      <c r="D60" s="10"/>
      <c r="E60" s="25"/>
      <c r="F60" s="127"/>
      <c r="G60" s="132"/>
      <c r="H60" s="129"/>
      <c r="I60" s="2"/>
    </row>
    <row r="61" spans="1:9" ht="10.5" customHeight="1" x14ac:dyDescent="0.2">
      <c r="A61" s="126" t="s">
        <v>75</v>
      </c>
      <c r="B61" s="10"/>
      <c r="C61" s="27" t="s">
        <v>161</v>
      </c>
      <c r="D61" s="10"/>
      <c r="E61" s="25"/>
      <c r="F61" s="127"/>
      <c r="G61" s="132"/>
      <c r="H61" s="129"/>
      <c r="I61" s="2"/>
    </row>
    <row r="62" spans="1:9" ht="10.5" customHeight="1" x14ac:dyDescent="0.2">
      <c r="A62" s="130" t="s">
        <v>162</v>
      </c>
      <c r="B62" s="10" t="s">
        <v>89</v>
      </c>
      <c r="C62" s="24" t="s">
        <v>90</v>
      </c>
      <c r="D62" s="10" t="s">
        <v>22</v>
      </c>
      <c r="E62" s="25">
        <v>6.3</v>
      </c>
      <c r="F62" s="127"/>
      <c r="G62" s="26">
        <f t="shared" ref="G62:G63" si="11">(E62*F62)*1.2</f>
        <v>0</v>
      </c>
      <c r="H62" s="131" t="e">
        <f>(G62*100)/G91</f>
        <v>#DIV/0!</v>
      </c>
      <c r="I62" s="2"/>
    </row>
    <row r="63" spans="1:9" ht="23.25" customHeight="1" x14ac:dyDescent="0.2">
      <c r="A63" s="130" t="s">
        <v>163</v>
      </c>
      <c r="B63" s="10" t="s">
        <v>112</v>
      </c>
      <c r="C63" s="24" t="s">
        <v>113</v>
      </c>
      <c r="D63" s="10" t="s">
        <v>9</v>
      </c>
      <c r="E63" s="25">
        <v>1356.22</v>
      </c>
      <c r="F63" s="127"/>
      <c r="G63" s="26">
        <f t="shared" si="11"/>
        <v>0</v>
      </c>
      <c r="H63" s="131" t="e">
        <f>(G63*100)/G91</f>
        <v>#DIV/0!</v>
      </c>
      <c r="I63" s="2"/>
    </row>
    <row r="64" spans="1:9" ht="20.25" customHeight="1" x14ac:dyDescent="0.2">
      <c r="A64" s="130" t="s">
        <v>164</v>
      </c>
      <c r="B64" s="10" t="s">
        <v>117</v>
      </c>
      <c r="C64" s="24" t="s">
        <v>116</v>
      </c>
      <c r="D64" s="10" t="s">
        <v>9</v>
      </c>
      <c r="E64" s="25">
        <v>25</v>
      </c>
      <c r="F64" s="127"/>
      <c r="G64" s="26">
        <f t="shared" ref="G64" si="12">(E64*F64)*1.2</f>
        <v>0</v>
      </c>
      <c r="H64" s="131" t="e">
        <f>(G64*100)/G9</f>
        <v>#DIV/0!</v>
      </c>
      <c r="I64" s="2"/>
    </row>
    <row r="65" spans="1:9" ht="10.5" customHeight="1" x14ac:dyDescent="0.2">
      <c r="A65" s="126"/>
      <c r="B65" s="10"/>
      <c r="C65" s="27" t="s">
        <v>99</v>
      </c>
      <c r="D65" s="10"/>
      <c r="E65" s="25"/>
      <c r="F65" s="127"/>
      <c r="G65" s="132">
        <f>SUM(G62:G64)</f>
        <v>0</v>
      </c>
      <c r="H65" s="129"/>
      <c r="I65" s="2"/>
    </row>
    <row r="66" spans="1:9" ht="10.5" customHeight="1" x14ac:dyDescent="0.2">
      <c r="A66" s="126" t="s">
        <v>108</v>
      </c>
      <c r="B66" s="10"/>
      <c r="C66" s="27" t="s">
        <v>100</v>
      </c>
      <c r="D66" s="10"/>
      <c r="E66" s="25"/>
      <c r="F66" s="127"/>
      <c r="G66" s="132"/>
      <c r="H66" s="129"/>
      <c r="I66" s="2"/>
    </row>
    <row r="67" spans="1:9" ht="10.5" customHeight="1" x14ac:dyDescent="0.2">
      <c r="A67" s="130" t="s">
        <v>165</v>
      </c>
      <c r="B67" s="10" t="s">
        <v>89</v>
      </c>
      <c r="C67" s="24" t="s">
        <v>90</v>
      </c>
      <c r="D67" s="10" t="s">
        <v>22</v>
      </c>
      <c r="E67" s="25">
        <v>8.9</v>
      </c>
      <c r="F67" s="127"/>
      <c r="G67" s="26">
        <f t="shared" ref="G67:G69" si="13">(E67*F67)*1.2</f>
        <v>0</v>
      </c>
      <c r="H67" s="131" t="e">
        <f>(G67*100)/G91</f>
        <v>#DIV/0!</v>
      </c>
      <c r="I67" s="2"/>
    </row>
    <row r="68" spans="1:9" ht="21" customHeight="1" x14ac:dyDescent="0.2">
      <c r="A68" s="130" t="s">
        <v>166</v>
      </c>
      <c r="B68" s="10" t="s">
        <v>114</v>
      </c>
      <c r="C68" s="24" t="s">
        <v>115</v>
      </c>
      <c r="D68" s="10" t="s">
        <v>9</v>
      </c>
      <c r="E68" s="25">
        <v>15</v>
      </c>
      <c r="F68" s="127"/>
      <c r="G68" s="26">
        <f t="shared" si="13"/>
        <v>0</v>
      </c>
      <c r="H68" s="131" t="e">
        <f>(G68*100)/G91</f>
        <v>#DIV/0!</v>
      </c>
      <c r="I68" s="2"/>
    </row>
    <row r="69" spans="1:9" ht="21.75" customHeight="1" x14ac:dyDescent="0.2">
      <c r="A69" s="130" t="s">
        <v>167</v>
      </c>
      <c r="B69" s="10" t="s">
        <v>112</v>
      </c>
      <c r="C69" s="24" t="s">
        <v>113</v>
      </c>
      <c r="D69" s="10" t="s">
        <v>9</v>
      </c>
      <c r="E69" s="25">
        <v>1389</v>
      </c>
      <c r="F69" s="127"/>
      <c r="G69" s="26">
        <f t="shared" si="13"/>
        <v>0</v>
      </c>
      <c r="H69" s="131" t="e">
        <f>(G69*100)/G91</f>
        <v>#DIV/0!</v>
      </c>
      <c r="I69" s="2"/>
    </row>
    <row r="70" spans="1:9" ht="10.5" customHeight="1" x14ac:dyDescent="0.2">
      <c r="A70" s="126"/>
      <c r="B70" s="10"/>
      <c r="C70" s="27" t="s">
        <v>99</v>
      </c>
      <c r="D70" s="10"/>
      <c r="E70" s="25"/>
      <c r="F70" s="127"/>
      <c r="G70" s="132">
        <f>SUM(G67:G69)</f>
        <v>0</v>
      </c>
      <c r="H70" s="129"/>
      <c r="I70" s="2"/>
    </row>
    <row r="71" spans="1:9" ht="10.5" customHeight="1" x14ac:dyDescent="0.2">
      <c r="A71" s="126" t="s">
        <v>109</v>
      </c>
      <c r="B71" s="10"/>
      <c r="C71" s="27" t="s">
        <v>101</v>
      </c>
      <c r="D71" s="10"/>
      <c r="E71" s="25"/>
      <c r="F71" s="127"/>
      <c r="G71" s="132"/>
      <c r="H71" s="129"/>
      <c r="I71" s="2"/>
    </row>
    <row r="72" spans="1:9" ht="23.25" customHeight="1" x14ac:dyDescent="0.2">
      <c r="A72" s="130" t="s">
        <v>168</v>
      </c>
      <c r="B72" s="10" t="s">
        <v>92</v>
      </c>
      <c r="C72" s="24" t="s">
        <v>91</v>
      </c>
      <c r="D72" s="10" t="s">
        <v>9</v>
      </c>
      <c r="E72" s="25">
        <v>123.1</v>
      </c>
      <c r="F72" s="127"/>
      <c r="G72" s="26">
        <f t="shared" ref="G72:G74" si="14">(E72*F72)*1.2</f>
        <v>0</v>
      </c>
      <c r="H72" s="131" t="e">
        <f>(G72*100)/G91</f>
        <v>#DIV/0!</v>
      </c>
      <c r="I72" s="2"/>
    </row>
    <row r="73" spans="1:9" ht="21.75" customHeight="1" x14ac:dyDescent="0.2">
      <c r="A73" s="130" t="s">
        <v>169</v>
      </c>
      <c r="B73" s="10" t="s">
        <v>93</v>
      </c>
      <c r="C73" s="24" t="s">
        <v>94</v>
      </c>
      <c r="D73" s="10" t="s">
        <v>9</v>
      </c>
      <c r="E73" s="25">
        <v>123.1</v>
      </c>
      <c r="F73" s="127"/>
      <c r="G73" s="26">
        <f t="shared" si="14"/>
        <v>0</v>
      </c>
      <c r="H73" s="131" t="e">
        <f>(G73*100)/G91</f>
        <v>#DIV/0!</v>
      </c>
      <c r="I73" s="2"/>
    </row>
    <row r="74" spans="1:9" ht="21" customHeight="1" x14ac:dyDescent="0.2">
      <c r="A74" s="130" t="s">
        <v>170</v>
      </c>
      <c r="B74" s="10" t="s">
        <v>95</v>
      </c>
      <c r="C74" s="24" t="s">
        <v>96</v>
      </c>
      <c r="D74" s="10" t="s">
        <v>9</v>
      </c>
      <c r="E74" s="25">
        <v>123.1</v>
      </c>
      <c r="F74" s="127"/>
      <c r="G74" s="26">
        <f t="shared" si="14"/>
        <v>0</v>
      </c>
      <c r="H74" s="131" t="e">
        <f>(G74*100)/G91</f>
        <v>#DIV/0!</v>
      </c>
      <c r="I74" s="2"/>
    </row>
    <row r="75" spans="1:9" ht="10.5" customHeight="1" x14ac:dyDescent="0.2">
      <c r="A75" s="126"/>
      <c r="B75" s="10"/>
      <c r="C75" s="27" t="s">
        <v>99</v>
      </c>
      <c r="D75" s="10"/>
      <c r="E75" s="25"/>
      <c r="F75" s="127"/>
      <c r="G75" s="132">
        <f>SUM(G72:G74)</f>
        <v>0</v>
      </c>
      <c r="H75" s="129"/>
      <c r="I75" s="2"/>
    </row>
    <row r="76" spans="1:9" ht="10.5" customHeight="1" x14ac:dyDescent="0.2">
      <c r="A76" s="126" t="s">
        <v>110</v>
      </c>
      <c r="B76" s="10"/>
      <c r="C76" s="27" t="s">
        <v>280</v>
      </c>
      <c r="D76" s="10"/>
      <c r="E76" s="25"/>
      <c r="F76" s="127"/>
      <c r="G76" s="132"/>
      <c r="H76" s="129"/>
      <c r="I76" s="2"/>
    </row>
    <row r="77" spans="1:9" ht="24" customHeight="1" x14ac:dyDescent="0.2">
      <c r="A77" s="130" t="s">
        <v>171</v>
      </c>
      <c r="B77" s="10" t="s">
        <v>102</v>
      </c>
      <c r="C77" s="24" t="s">
        <v>103</v>
      </c>
      <c r="D77" s="10" t="s">
        <v>9</v>
      </c>
      <c r="E77" s="25">
        <v>340.62</v>
      </c>
      <c r="F77" s="127"/>
      <c r="G77" s="26">
        <f t="shared" ref="G77:G78" si="15">(E77*F77)*1.2</f>
        <v>0</v>
      </c>
      <c r="H77" s="131" t="e">
        <f>(G77*100)/G91</f>
        <v>#DIV/0!</v>
      </c>
      <c r="I77" s="2"/>
    </row>
    <row r="78" spans="1:9" ht="21.75" customHeight="1" x14ac:dyDescent="0.2">
      <c r="A78" s="130" t="s">
        <v>172</v>
      </c>
      <c r="B78" s="10" t="s">
        <v>97</v>
      </c>
      <c r="C78" s="24" t="s">
        <v>98</v>
      </c>
      <c r="D78" s="10" t="s">
        <v>9</v>
      </c>
      <c r="E78" s="25">
        <v>340.62</v>
      </c>
      <c r="F78" s="127"/>
      <c r="G78" s="26">
        <f t="shared" si="15"/>
        <v>0</v>
      </c>
      <c r="H78" s="131" t="e">
        <f>(G78*100)/G91</f>
        <v>#DIV/0!</v>
      </c>
      <c r="I78" s="2"/>
    </row>
    <row r="79" spans="1:9" ht="10.5" customHeight="1" x14ac:dyDescent="0.2">
      <c r="A79" s="126"/>
      <c r="B79" s="10"/>
      <c r="C79" s="27" t="s">
        <v>99</v>
      </c>
      <c r="D79" s="10"/>
      <c r="E79" s="25"/>
      <c r="F79" s="127"/>
      <c r="G79" s="132">
        <f>SUM(G77:G78)</f>
        <v>0</v>
      </c>
      <c r="H79" s="129"/>
      <c r="I79" s="2"/>
    </row>
    <row r="80" spans="1:9" ht="10.5" customHeight="1" x14ac:dyDescent="0.2">
      <c r="A80" s="126" t="s">
        <v>111</v>
      </c>
      <c r="B80" s="10"/>
      <c r="C80" s="27" t="s">
        <v>212</v>
      </c>
      <c r="D80" s="10"/>
      <c r="E80" s="25"/>
      <c r="F80" s="127"/>
      <c r="G80" s="132"/>
      <c r="H80" s="129"/>
      <c r="I80" s="2"/>
    </row>
    <row r="81" spans="1:11" ht="22.5" customHeight="1" x14ac:dyDescent="0.2">
      <c r="A81" s="130" t="s">
        <v>173</v>
      </c>
      <c r="B81" s="10" t="s">
        <v>102</v>
      </c>
      <c r="C81" s="24" t="s">
        <v>103</v>
      </c>
      <c r="D81" s="10" t="s">
        <v>9</v>
      </c>
      <c r="E81" s="25">
        <v>542</v>
      </c>
      <c r="F81" s="127"/>
      <c r="G81" s="26">
        <f t="shared" ref="G81:G82" si="16">(E81*F81)*1.2</f>
        <v>0</v>
      </c>
      <c r="H81" s="201" t="e">
        <f>(G81*100)/G91</f>
        <v>#DIV/0!</v>
      </c>
      <c r="I81" s="2"/>
    </row>
    <row r="82" spans="1:11" ht="27" customHeight="1" x14ac:dyDescent="0.2">
      <c r="A82" s="130" t="s">
        <v>174</v>
      </c>
      <c r="B82" s="10" t="s">
        <v>97</v>
      </c>
      <c r="C82" s="24" t="s">
        <v>98</v>
      </c>
      <c r="D82" s="10" t="s">
        <v>9</v>
      </c>
      <c r="E82" s="25">
        <v>542</v>
      </c>
      <c r="F82" s="127"/>
      <c r="G82" s="26">
        <f t="shared" si="16"/>
        <v>0</v>
      </c>
      <c r="H82" s="201" t="e">
        <f>(G82*100)/G91</f>
        <v>#DIV/0!</v>
      </c>
      <c r="I82" s="2"/>
    </row>
    <row r="83" spans="1:11" ht="19.5" customHeight="1" x14ac:dyDescent="0.2">
      <c r="A83" s="130"/>
      <c r="B83" s="10"/>
      <c r="C83" s="27" t="s">
        <v>99</v>
      </c>
      <c r="D83" s="10"/>
      <c r="E83" s="25"/>
      <c r="F83" s="127"/>
      <c r="G83" s="132">
        <f>SUM(G81:G82)</f>
        <v>0</v>
      </c>
      <c r="H83" s="131"/>
      <c r="I83" s="2"/>
    </row>
    <row r="84" spans="1:11" ht="15" customHeight="1" x14ac:dyDescent="0.2">
      <c r="A84" s="126" t="s">
        <v>220</v>
      </c>
      <c r="B84" s="10"/>
      <c r="C84" s="27" t="s">
        <v>224</v>
      </c>
      <c r="D84" s="10"/>
      <c r="E84" s="25"/>
      <c r="F84" s="127"/>
      <c r="G84" s="26"/>
      <c r="H84" s="201"/>
      <c r="I84" s="2"/>
    </row>
    <row r="85" spans="1:11" ht="27" customHeight="1" x14ac:dyDescent="0.2">
      <c r="A85" s="130" t="s">
        <v>221</v>
      </c>
      <c r="B85" s="10" t="s">
        <v>287</v>
      </c>
      <c r="C85" s="24" t="s">
        <v>285</v>
      </c>
      <c r="D85" s="10" t="s">
        <v>9</v>
      </c>
      <c r="E85" s="25">
        <v>319.89</v>
      </c>
      <c r="F85" s="127"/>
      <c r="G85" s="26">
        <f t="shared" ref="G85" si="17">(E85*F85)*1.2</f>
        <v>0</v>
      </c>
      <c r="H85" s="201" t="e">
        <f>(G85*100)/G90</f>
        <v>#DIV/0!</v>
      </c>
      <c r="I85" s="2"/>
    </row>
    <row r="86" spans="1:11" ht="21" customHeight="1" x14ac:dyDescent="0.2">
      <c r="A86" s="130" t="s">
        <v>222</v>
      </c>
      <c r="B86" s="10" t="s">
        <v>288</v>
      </c>
      <c r="C86" s="24" t="s">
        <v>286</v>
      </c>
      <c r="D86" s="10" t="s">
        <v>22</v>
      </c>
      <c r="E86" s="25">
        <v>182</v>
      </c>
      <c r="F86" s="127"/>
      <c r="G86" s="26">
        <f t="shared" ref="G86" si="18">(E86*F86)*1.2</f>
        <v>0</v>
      </c>
      <c r="H86" s="201" t="e">
        <f>(G86*100)/G91</f>
        <v>#DIV/0!</v>
      </c>
      <c r="I86" s="2"/>
    </row>
    <row r="87" spans="1:11" ht="13.5" customHeight="1" x14ac:dyDescent="0.2">
      <c r="A87" s="130"/>
      <c r="B87" s="10"/>
      <c r="C87" s="27" t="s">
        <v>99</v>
      </c>
      <c r="D87" s="10"/>
      <c r="E87" s="25"/>
      <c r="F87" s="127"/>
      <c r="G87" s="132">
        <f>SUM(G85:G86)</f>
        <v>0</v>
      </c>
      <c r="H87" s="131"/>
      <c r="I87" s="2"/>
    </row>
    <row r="88" spans="1:11" ht="13.5" customHeight="1" x14ac:dyDescent="0.2">
      <c r="A88" s="126" t="s">
        <v>225</v>
      </c>
      <c r="B88" s="10"/>
      <c r="C88" s="27" t="s">
        <v>226</v>
      </c>
      <c r="D88" s="10"/>
      <c r="E88" s="25"/>
      <c r="F88" s="127"/>
      <c r="G88" s="132"/>
      <c r="H88" s="131"/>
      <c r="I88" s="2"/>
    </row>
    <row r="89" spans="1:11" ht="13.5" customHeight="1" x14ac:dyDescent="0.2">
      <c r="A89" s="130" t="s">
        <v>227</v>
      </c>
      <c r="B89" s="10" t="s">
        <v>228</v>
      </c>
      <c r="C89" s="24" t="s">
        <v>229</v>
      </c>
      <c r="D89" s="10" t="s">
        <v>9</v>
      </c>
      <c r="E89" s="25">
        <v>835</v>
      </c>
      <c r="F89" s="127"/>
      <c r="G89" s="26">
        <f t="shared" ref="G89" si="19">(E89*F89)*1.2</f>
        <v>0</v>
      </c>
      <c r="H89" s="201" t="e">
        <f>(G89*100)/G91</f>
        <v>#DIV/0!</v>
      </c>
      <c r="I89" s="2"/>
    </row>
    <row r="90" spans="1:11" ht="13.5" customHeight="1" x14ac:dyDescent="0.2">
      <c r="A90" s="130"/>
      <c r="B90" s="10"/>
      <c r="C90" s="27" t="s">
        <v>99</v>
      </c>
      <c r="D90" s="10"/>
      <c r="E90" s="25"/>
      <c r="F90" s="127"/>
      <c r="G90" s="132">
        <f>SUM(G88:G89)</f>
        <v>0</v>
      </c>
      <c r="H90" s="131"/>
      <c r="I90" s="2"/>
    </row>
    <row r="91" spans="1:11" ht="10.5" customHeight="1" x14ac:dyDescent="0.2">
      <c r="A91" s="178"/>
      <c r="B91" s="168"/>
      <c r="C91" s="169" t="s">
        <v>20</v>
      </c>
      <c r="D91" s="168"/>
      <c r="E91" s="170"/>
      <c r="F91" s="175"/>
      <c r="G91" s="176">
        <f>G65+G70+G75+G79+G87+G83+G90</f>
        <v>0</v>
      </c>
      <c r="H91" s="177" t="e">
        <f>(G91*100)/G128</f>
        <v>#DIV/0!</v>
      </c>
      <c r="I91" s="2"/>
    </row>
    <row r="92" spans="1:11" ht="10.5" customHeight="1" x14ac:dyDescent="0.2">
      <c r="A92" s="126">
        <v>5</v>
      </c>
      <c r="B92" s="15"/>
      <c r="C92" s="32" t="s">
        <v>145</v>
      </c>
      <c r="D92" s="33"/>
      <c r="E92" s="25"/>
      <c r="F92" s="127"/>
      <c r="G92" s="132"/>
      <c r="H92" s="129"/>
      <c r="I92" s="2"/>
    </row>
    <row r="93" spans="1:11" ht="10.5" customHeight="1" x14ac:dyDescent="0.2">
      <c r="A93" s="130" t="s">
        <v>182</v>
      </c>
      <c r="B93" s="10" t="s">
        <v>146</v>
      </c>
      <c r="C93" s="24" t="s">
        <v>147</v>
      </c>
      <c r="D93" s="10" t="s">
        <v>9</v>
      </c>
      <c r="E93" s="25">
        <v>519.55999999999995</v>
      </c>
      <c r="F93" s="127"/>
      <c r="G93" s="26">
        <f t="shared" ref="G93:G97" si="20">(E93*F93)*1.2</f>
        <v>0</v>
      </c>
      <c r="H93" s="131" t="e">
        <f>(G93*100)/G98</f>
        <v>#DIV/0!</v>
      </c>
      <c r="I93" s="109"/>
      <c r="K93" s="39"/>
    </row>
    <row r="94" spans="1:11" ht="10.5" customHeight="1" x14ac:dyDescent="0.2">
      <c r="A94" s="130" t="s">
        <v>183</v>
      </c>
      <c r="B94" s="13" t="s">
        <v>148</v>
      </c>
      <c r="C94" s="24" t="s">
        <v>149</v>
      </c>
      <c r="D94" s="10" t="s">
        <v>9</v>
      </c>
      <c r="E94" s="25">
        <v>519.55999999999995</v>
      </c>
      <c r="F94" s="127"/>
      <c r="G94" s="26">
        <f t="shared" si="20"/>
        <v>0</v>
      </c>
      <c r="H94" s="131" t="e">
        <f>(G94*100)/G98</f>
        <v>#DIV/0!</v>
      </c>
      <c r="I94" s="109"/>
      <c r="K94" s="39"/>
    </row>
    <row r="95" spans="1:11" ht="10.5" customHeight="1" x14ac:dyDescent="0.2">
      <c r="A95" s="110" t="s">
        <v>184</v>
      </c>
      <c r="B95" s="14" t="s">
        <v>79</v>
      </c>
      <c r="C95" s="189" t="s">
        <v>80</v>
      </c>
      <c r="D95" s="16" t="s">
        <v>10</v>
      </c>
      <c r="E95" s="25">
        <v>10.39</v>
      </c>
      <c r="F95" s="36"/>
      <c r="G95" s="26">
        <f t="shared" si="20"/>
        <v>0</v>
      </c>
      <c r="H95" s="131" t="e">
        <f>(G95*100)/G98</f>
        <v>#DIV/0!</v>
      </c>
      <c r="I95" s="109"/>
      <c r="K95" s="39"/>
    </row>
    <row r="96" spans="1:11" ht="44.25" customHeight="1" x14ac:dyDescent="0.2">
      <c r="A96" s="111" t="s">
        <v>185</v>
      </c>
      <c r="B96" s="12" t="s">
        <v>150</v>
      </c>
      <c r="C96" s="30" t="s">
        <v>151</v>
      </c>
      <c r="D96" s="12" t="s">
        <v>9</v>
      </c>
      <c r="E96" s="163">
        <v>519.55999999999995</v>
      </c>
      <c r="F96" s="127"/>
      <c r="G96" s="26">
        <f t="shared" si="20"/>
        <v>0</v>
      </c>
      <c r="H96" s="201" t="e">
        <f>(G96*100)/G98</f>
        <v>#DIV/0!</v>
      </c>
      <c r="I96" s="109"/>
      <c r="K96" s="39"/>
    </row>
    <row r="97" spans="1:11" ht="38.25" customHeight="1" x14ac:dyDescent="0.2">
      <c r="A97" s="133" t="s">
        <v>186</v>
      </c>
      <c r="B97" s="12" t="s">
        <v>176</v>
      </c>
      <c r="C97" s="30" t="s">
        <v>177</v>
      </c>
      <c r="D97" s="12" t="s">
        <v>14</v>
      </c>
      <c r="E97" s="163">
        <v>324.8</v>
      </c>
      <c r="F97" s="127"/>
      <c r="G97" s="26">
        <f t="shared" si="20"/>
        <v>0</v>
      </c>
      <c r="H97" s="201" t="e">
        <f>(G97*100)/G98</f>
        <v>#DIV/0!</v>
      </c>
      <c r="I97" s="109"/>
      <c r="K97" s="39"/>
    </row>
    <row r="98" spans="1:11" ht="11.25" customHeight="1" x14ac:dyDescent="0.2">
      <c r="A98" s="178"/>
      <c r="B98" s="168"/>
      <c r="C98" s="169" t="s">
        <v>20</v>
      </c>
      <c r="D98" s="168"/>
      <c r="E98" s="170"/>
      <c r="F98" s="175"/>
      <c r="G98" s="176">
        <f>SUM(G93:G97)</f>
        <v>0</v>
      </c>
      <c r="H98" s="177" t="e">
        <f>(G98*100)/G128</f>
        <v>#DIV/0!</v>
      </c>
      <c r="I98" s="2"/>
    </row>
    <row r="99" spans="1:11" x14ac:dyDescent="0.2">
      <c r="A99" s="126">
        <v>6</v>
      </c>
      <c r="B99" s="15"/>
      <c r="C99" s="32" t="s">
        <v>181</v>
      </c>
      <c r="D99" s="33"/>
      <c r="E99" s="25"/>
      <c r="F99" s="127"/>
      <c r="G99" s="132"/>
      <c r="H99" s="129"/>
    </row>
    <row r="100" spans="1:11" ht="16.5" customHeight="1" x14ac:dyDescent="0.2">
      <c r="A100" s="130" t="s">
        <v>187</v>
      </c>
      <c r="B100" s="10" t="s">
        <v>146</v>
      </c>
      <c r="C100" s="24" t="s">
        <v>147</v>
      </c>
      <c r="D100" s="10" t="s">
        <v>9</v>
      </c>
      <c r="E100" s="25">
        <v>54.32</v>
      </c>
      <c r="F100" s="127"/>
      <c r="G100" s="26">
        <f t="shared" ref="G100:G102" si="21">(E100*F100)*1.2</f>
        <v>0</v>
      </c>
      <c r="H100" s="201" t="e">
        <f>(G100*100)/G103</f>
        <v>#DIV/0!</v>
      </c>
    </row>
    <row r="101" spans="1:11" ht="21" customHeight="1" x14ac:dyDescent="0.2">
      <c r="A101" s="130" t="s">
        <v>188</v>
      </c>
      <c r="B101" s="191" t="s">
        <v>148</v>
      </c>
      <c r="C101" s="24" t="s">
        <v>149</v>
      </c>
      <c r="D101" s="10" t="s">
        <v>9</v>
      </c>
      <c r="E101" s="25">
        <v>54.32</v>
      </c>
      <c r="F101" s="127"/>
      <c r="G101" s="26">
        <f t="shared" si="21"/>
        <v>0</v>
      </c>
      <c r="H101" s="201" t="e">
        <f>(G101*100)/G103</f>
        <v>#DIV/0!</v>
      </c>
    </row>
    <row r="102" spans="1:11" ht="45" x14ac:dyDescent="0.2">
      <c r="A102" s="130" t="s">
        <v>189</v>
      </c>
      <c r="B102" s="12" t="s">
        <v>150</v>
      </c>
      <c r="C102" s="30" t="s">
        <v>151</v>
      </c>
      <c r="D102" s="12" t="s">
        <v>9</v>
      </c>
      <c r="E102" s="163">
        <v>54.32</v>
      </c>
      <c r="F102" s="127"/>
      <c r="G102" s="26">
        <f t="shared" si="21"/>
        <v>0</v>
      </c>
      <c r="H102" s="201" t="e">
        <f>(G102*100)/G103</f>
        <v>#DIV/0!</v>
      </c>
    </row>
    <row r="103" spans="1:11" x14ac:dyDescent="0.2">
      <c r="A103" s="178"/>
      <c r="B103" s="183"/>
      <c r="C103" s="169" t="s">
        <v>20</v>
      </c>
      <c r="D103" s="168"/>
      <c r="E103" s="170"/>
      <c r="F103" s="175"/>
      <c r="G103" s="176">
        <f>SUM(G100:G102)</f>
        <v>0</v>
      </c>
      <c r="H103" s="177" t="e">
        <f>(G103*100)/G128</f>
        <v>#DIV/0!</v>
      </c>
    </row>
    <row r="104" spans="1:11" x14ac:dyDescent="0.2">
      <c r="A104" s="134">
        <v>7</v>
      </c>
      <c r="B104" s="206"/>
      <c r="C104" s="205" t="s">
        <v>223</v>
      </c>
      <c r="D104" s="202"/>
      <c r="E104" s="124"/>
      <c r="F104" s="136"/>
      <c r="G104" s="203"/>
      <c r="H104" s="204"/>
    </row>
    <row r="105" spans="1:11" ht="16.5" customHeight="1" x14ac:dyDescent="0.2">
      <c r="A105" s="138" t="s">
        <v>204</v>
      </c>
      <c r="B105" s="10" t="s">
        <v>216</v>
      </c>
      <c r="C105" s="24" t="s">
        <v>218</v>
      </c>
      <c r="D105" s="13" t="s">
        <v>10</v>
      </c>
      <c r="E105" s="25">
        <v>2</v>
      </c>
      <c r="F105" s="36"/>
      <c r="G105" s="26">
        <f t="shared" ref="G105:G106" si="22">(E105*F105)*1.2</f>
        <v>0</v>
      </c>
      <c r="H105" s="99" t="e">
        <f>(G105*100)/G128</f>
        <v>#DIV/0!</v>
      </c>
    </row>
    <row r="106" spans="1:11" ht="18.75" customHeight="1" x14ac:dyDescent="0.2">
      <c r="A106" s="138" t="s">
        <v>230</v>
      </c>
      <c r="B106" s="10" t="s">
        <v>43</v>
      </c>
      <c r="C106" s="34" t="s">
        <v>78</v>
      </c>
      <c r="D106" s="10" t="s">
        <v>10</v>
      </c>
      <c r="E106" s="25">
        <v>2</v>
      </c>
      <c r="F106" s="36"/>
      <c r="G106" s="26">
        <f t="shared" si="22"/>
        <v>0</v>
      </c>
      <c r="H106" s="99" t="e">
        <f>(G106*100)/G128</f>
        <v>#DIV/0!</v>
      </c>
    </row>
    <row r="107" spans="1:11" x14ac:dyDescent="0.2">
      <c r="A107" s="178"/>
      <c r="B107" s="183"/>
      <c r="C107" s="169" t="s">
        <v>20</v>
      </c>
      <c r="D107" s="168"/>
      <c r="E107" s="170"/>
      <c r="F107" s="175"/>
      <c r="G107" s="176">
        <f>SUM(G104:G106)</f>
        <v>0</v>
      </c>
      <c r="H107" s="177" t="e">
        <f>(G107*100)/G128</f>
        <v>#DIV/0!</v>
      </c>
    </row>
    <row r="108" spans="1:11" x14ac:dyDescent="0.2">
      <c r="A108" s="134">
        <v>8</v>
      </c>
      <c r="B108" s="206"/>
      <c r="C108" s="207" t="s">
        <v>231</v>
      </c>
      <c r="D108" s="206"/>
      <c r="E108" s="124"/>
      <c r="F108" s="136"/>
      <c r="G108" s="203"/>
      <c r="H108" s="204"/>
    </row>
    <row r="109" spans="1:11" ht="22.5" x14ac:dyDescent="0.2">
      <c r="A109" s="110" t="s">
        <v>232</v>
      </c>
      <c r="B109" s="10" t="s">
        <v>179</v>
      </c>
      <c r="C109" s="24" t="s">
        <v>180</v>
      </c>
      <c r="D109" s="10" t="s">
        <v>9</v>
      </c>
      <c r="E109" s="29">
        <v>9</v>
      </c>
      <c r="F109" s="36"/>
      <c r="G109" s="26">
        <f t="shared" ref="G109:G114" si="23">(E109*F109)*1.2</f>
        <v>0</v>
      </c>
      <c r="H109" s="99" t="e">
        <f>(G109*100)/G115</f>
        <v>#DIV/0!</v>
      </c>
    </row>
    <row r="110" spans="1:11" ht="22.5" x14ac:dyDescent="0.2">
      <c r="A110" s="138" t="s">
        <v>233</v>
      </c>
      <c r="B110" s="12" t="s">
        <v>45</v>
      </c>
      <c r="C110" s="34" t="s">
        <v>17</v>
      </c>
      <c r="D110" s="10" t="s">
        <v>10</v>
      </c>
      <c r="E110" s="29">
        <v>2.25</v>
      </c>
      <c r="F110" s="36"/>
      <c r="G110" s="26">
        <f t="shared" si="23"/>
        <v>0</v>
      </c>
      <c r="H110" s="99" t="e">
        <f>(G110*100)/G115</f>
        <v>#DIV/0!</v>
      </c>
    </row>
    <row r="111" spans="1:11" ht="22.5" x14ac:dyDescent="0.2">
      <c r="A111" s="138" t="s">
        <v>234</v>
      </c>
      <c r="B111" s="208" t="s">
        <v>43</v>
      </c>
      <c r="C111" s="142" t="s">
        <v>78</v>
      </c>
      <c r="D111" s="16" t="s">
        <v>10</v>
      </c>
      <c r="E111" s="25">
        <v>0.35</v>
      </c>
      <c r="F111" s="36"/>
      <c r="G111" s="26">
        <f t="shared" si="23"/>
        <v>0</v>
      </c>
      <c r="H111" s="99" t="e">
        <f>(G111*100)/G115</f>
        <v>#DIV/0!</v>
      </c>
    </row>
    <row r="112" spans="1:11" ht="22.5" x14ac:dyDescent="0.2">
      <c r="A112" s="138" t="s">
        <v>235</v>
      </c>
      <c r="B112" s="209" t="s">
        <v>42</v>
      </c>
      <c r="C112" s="142" t="s">
        <v>18</v>
      </c>
      <c r="D112" s="210" t="s">
        <v>9</v>
      </c>
      <c r="E112" s="31">
        <v>18</v>
      </c>
      <c r="F112" s="37"/>
      <c r="G112" s="26">
        <f t="shared" si="23"/>
        <v>0</v>
      </c>
      <c r="H112" s="99" t="e">
        <f>(G112*100)/G115</f>
        <v>#DIV/0!</v>
      </c>
    </row>
    <row r="113" spans="1:11" ht="22.5" x14ac:dyDescent="0.2">
      <c r="A113" s="138" t="s">
        <v>236</v>
      </c>
      <c r="B113" s="209" t="s">
        <v>76</v>
      </c>
      <c r="C113" s="142" t="s">
        <v>77</v>
      </c>
      <c r="D113" s="210" t="s">
        <v>9</v>
      </c>
      <c r="E113" s="31">
        <v>18</v>
      </c>
      <c r="F113" s="37"/>
      <c r="G113" s="26">
        <f t="shared" si="23"/>
        <v>0</v>
      </c>
      <c r="H113" s="99" t="e">
        <f>(G113*100)/G115</f>
        <v>#DIV/0!</v>
      </c>
    </row>
    <row r="114" spans="1:11" ht="22.5" x14ac:dyDescent="0.2">
      <c r="A114" s="138" t="s">
        <v>237</v>
      </c>
      <c r="B114" s="141" t="s">
        <v>46</v>
      </c>
      <c r="C114" s="142" t="s">
        <v>19</v>
      </c>
      <c r="D114" s="16" t="s">
        <v>9</v>
      </c>
      <c r="E114" s="29">
        <v>18</v>
      </c>
      <c r="F114" s="36"/>
      <c r="G114" s="26">
        <f t="shared" si="23"/>
        <v>0</v>
      </c>
      <c r="H114" s="99" t="e">
        <f>(G114*100)/G115</f>
        <v>#DIV/0!</v>
      </c>
    </row>
    <row r="115" spans="1:11" x14ac:dyDescent="0.2">
      <c r="A115" s="182"/>
      <c r="B115" s="212"/>
      <c r="C115" s="179" t="s">
        <v>21</v>
      </c>
      <c r="D115" s="180"/>
      <c r="E115" s="181"/>
      <c r="F115" s="175"/>
      <c r="G115" s="176">
        <f>SUM(G109:G114)</f>
        <v>0</v>
      </c>
      <c r="H115" s="177" t="e">
        <f>(G115*100)/G128</f>
        <v>#DIV/0!</v>
      </c>
    </row>
    <row r="116" spans="1:11" x14ac:dyDescent="0.2">
      <c r="A116" s="134">
        <v>9</v>
      </c>
      <c r="B116" s="214"/>
      <c r="C116" s="215" t="s">
        <v>241</v>
      </c>
      <c r="D116" s="216"/>
      <c r="E116" s="217"/>
      <c r="F116" s="36"/>
      <c r="G116" s="26"/>
      <c r="H116" s="211"/>
    </row>
    <row r="117" spans="1:11" ht="22.5" x14ac:dyDescent="0.2">
      <c r="A117" s="138" t="s">
        <v>240</v>
      </c>
      <c r="B117" s="14" t="s">
        <v>238</v>
      </c>
      <c r="C117" s="142" t="s">
        <v>239</v>
      </c>
      <c r="D117" s="14" t="s">
        <v>7</v>
      </c>
      <c r="E117" s="29">
        <v>9</v>
      </c>
      <c r="F117" s="36"/>
      <c r="G117" s="26">
        <f t="shared" ref="G117:G118" si="24">(E117*F117)*1.2</f>
        <v>0</v>
      </c>
      <c r="H117" s="99" t="e">
        <f>(G117*100)/G124</f>
        <v>#DIV/0!</v>
      </c>
    </row>
    <row r="118" spans="1:11" ht="22.5" x14ac:dyDescent="0.2">
      <c r="A118" s="138" t="s">
        <v>242</v>
      </c>
      <c r="B118" s="14" t="s">
        <v>243</v>
      </c>
      <c r="C118" s="142" t="s">
        <v>244</v>
      </c>
      <c r="D118" s="14" t="s">
        <v>22</v>
      </c>
      <c r="E118" s="29">
        <v>2</v>
      </c>
      <c r="F118" s="36"/>
      <c r="G118" s="26">
        <f t="shared" si="24"/>
        <v>0</v>
      </c>
      <c r="H118" s="99" t="e">
        <f>(G118*100)/G124</f>
        <v>#DIV/0!</v>
      </c>
    </row>
    <row r="119" spans="1:11" ht="22.5" x14ac:dyDescent="0.2">
      <c r="A119" s="138" t="s">
        <v>245</v>
      </c>
      <c r="B119" s="14" t="s">
        <v>246</v>
      </c>
      <c r="C119" s="142" t="s">
        <v>248</v>
      </c>
      <c r="D119" s="14" t="s">
        <v>7</v>
      </c>
      <c r="E119" s="29">
        <v>1</v>
      </c>
      <c r="F119" s="36"/>
      <c r="G119" s="26">
        <f t="shared" ref="G119:G123" si="25">(E119*F119)*1.2</f>
        <v>0</v>
      </c>
      <c r="H119" s="99" t="e">
        <f>(G119*100)/G123</f>
        <v>#DIV/0!</v>
      </c>
    </row>
    <row r="120" spans="1:11" ht="22.5" x14ac:dyDescent="0.2">
      <c r="A120" s="219" t="s">
        <v>247</v>
      </c>
      <c r="B120" s="14" t="s">
        <v>269</v>
      </c>
      <c r="C120" s="142" t="s">
        <v>270</v>
      </c>
      <c r="D120" s="14" t="s">
        <v>7</v>
      </c>
      <c r="E120" s="220">
        <v>2</v>
      </c>
      <c r="F120" s="221"/>
      <c r="G120" s="222">
        <f t="shared" si="25"/>
        <v>0</v>
      </c>
      <c r="H120" s="99" t="e">
        <f>(G120*100)/G124</f>
        <v>#DIV/0!</v>
      </c>
    </row>
    <row r="121" spans="1:11" ht="22.5" x14ac:dyDescent="0.2">
      <c r="A121" s="219" t="s">
        <v>271</v>
      </c>
      <c r="B121" s="14" t="s">
        <v>272</v>
      </c>
      <c r="C121" s="142" t="s">
        <v>273</v>
      </c>
      <c r="D121" s="14" t="s">
        <v>7</v>
      </c>
      <c r="E121" s="220">
        <v>1</v>
      </c>
      <c r="F121" s="221"/>
      <c r="G121" s="222">
        <f t="shared" si="25"/>
        <v>0</v>
      </c>
      <c r="H121" s="99" t="e">
        <f>(G121*100)/G124</f>
        <v>#DIV/0!</v>
      </c>
    </row>
    <row r="122" spans="1:11" ht="22.5" x14ac:dyDescent="0.2">
      <c r="A122" s="219" t="s">
        <v>274</v>
      </c>
      <c r="B122" s="14" t="s">
        <v>275</v>
      </c>
      <c r="C122" s="142" t="s">
        <v>276</v>
      </c>
      <c r="D122" s="14" t="s">
        <v>7</v>
      </c>
      <c r="E122" s="220">
        <v>5</v>
      </c>
      <c r="F122" s="221"/>
      <c r="G122" s="222">
        <f t="shared" si="25"/>
        <v>0</v>
      </c>
      <c r="H122" s="99" t="e">
        <f>(G122*100)/G124</f>
        <v>#DIV/0!</v>
      </c>
    </row>
    <row r="123" spans="1:11" ht="22.5" x14ac:dyDescent="0.2">
      <c r="A123" s="219" t="s">
        <v>277</v>
      </c>
      <c r="B123" s="14" t="s">
        <v>278</v>
      </c>
      <c r="C123" s="142" t="s">
        <v>279</v>
      </c>
      <c r="D123" s="14" t="s">
        <v>7</v>
      </c>
      <c r="E123" s="220">
        <v>6</v>
      </c>
      <c r="F123" s="221"/>
      <c r="G123" s="222">
        <f t="shared" si="25"/>
        <v>0</v>
      </c>
      <c r="H123" s="99" t="e">
        <f>(G123*100)/G124</f>
        <v>#DIV/0!</v>
      </c>
    </row>
    <row r="124" spans="1:11" x14ac:dyDescent="0.2">
      <c r="A124" s="182"/>
      <c r="B124" s="212"/>
      <c r="C124" s="179" t="s">
        <v>21</v>
      </c>
      <c r="D124" s="180"/>
      <c r="E124" s="181"/>
      <c r="F124" s="175"/>
      <c r="G124" s="176">
        <f>SUM(G117:G123)</f>
        <v>0</v>
      </c>
      <c r="H124" s="177" t="e">
        <f>(G124*100)/G128</f>
        <v>#DIV/0!</v>
      </c>
    </row>
    <row r="125" spans="1:11" ht="13.5" customHeight="1" x14ac:dyDescent="0.2">
      <c r="A125" s="134">
        <v>10</v>
      </c>
      <c r="B125" s="119"/>
      <c r="C125" s="213" t="s">
        <v>82</v>
      </c>
      <c r="D125" s="121"/>
      <c r="E125" s="135"/>
      <c r="F125" s="136"/>
      <c r="G125" s="137"/>
      <c r="H125" s="137"/>
      <c r="I125" s="109"/>
      <c r="K125" s="39"/>
    </row>
    <row r="126" spans="1:11" ht="13.5" customHeight="1" x14ac:dyDescent="0.2">
      <c r="A126" s="138" t="s">
        <v>289</v>
      </c>
      <c r="B126" s="143" t="s">
        <v>281</v>
      </c>
      <c r="C126" s="123" t="s">
        <v>282</v>
      </c>
      <c r="D126" s="122" t="s">
        <v>9</v>
      </c>
      <c r="E126" s="124">
        <v>519.55999999999995</v>
      </c>
      <c r="F126" s="136"/>
      <c r="G126" s="26">
        <f>(E126*F126)*1.2</f>
        <v>0</v>
      </c>
      <c r="H126" s="139" t="e">
        <f>(G126*100)/G127</f>
        <v>#DIV/0!</v>
      </c>
      <c r="I126" s="109"/>
      <c r="K126" s="39"/>
    </row>
    <row r="127" spans="1:11" x14ac:dyDescent="0.2">
      <c r="A127" s="182"/>
      <c r="B127" s="183"/>
      <c r="C127" s="179" t="s">
        <v>21</v>
      </c>
      <c r="D127" s="180"/>
      <c r="E127" s="181"/>
      <c r="F127" s="175"/>
      <c r="G127" s="176">
        <f>SUM(G126)</f>
        <v>0</v>
      </c>
      <c r="H127" s="177" t="e">
        <f>(G127*100)/G128</f>
        <v>#DIV/0!</v>
      </c>
    </row>
    <row r="128" spans="1:11" x14ac:dyDescent="0.2">
      <c r="A128" s="235" t="s">
        <v>49</v>
      </c>
      <c r="B128" s="236"/>
      <c r="C128" s="236"/>
      <c r="D128" s="236"/>
      <c r="E128" s="236"/>
      <c r="F128" s="237"/>
      <c r="G128" s="184">
        <f>G12+G49+G59+G91+G98+G103+G127+G107+G115+G124</f>
        <v>0</v>
      </c>
      <c r="H128" s="185" t="e">
        <f>(G128*100)/G128</f>
        <v>#DIV/0!</v>
      </c>
    </row>
    <row r="130" spans="1:8" x14ac:dyDescent="0.2">
      <c r="A130" s="166" t="s">
        <v>290</v>
      </c>
    </row>
    <row r="131" spans="1:8" x14ac:dyDescent="0.2">
      <c r="A131" s="101" t="s">
        <v>69</v>
      </c>
      <c r="E131" s="140"/>
      <c r="F131" s="140"/>
      <c r="G131" s="140"/>
      <c r="H131" s="140"/>
    </row>
    <row r="132" spans="1:8" x14ac:dyDescent="0.2">
      <c r="E132" s="140" t="s">
        <v>292</v>
      </c>
      <c r="F132" s="140"/>
      <c r="G132" s="140"/>
      <c r="H132" s="140"/>
    </row>
    <row r="133" spans="1:8" x14ac:dyDescent="0.2">
      <c r="E133" s="223" t="s">
        <v>291</v>
      </c>
      <c r="F133" s="224"/>
      <c r="G133" s="224"/>
      <c r="H133" s="224"/>
    </row>
    <row r="134" spans="1:8" x14ac:dyDescent="0.2">
      <c r="E134" s="140"/>
      <c r="F134" s="140"/>
      <c r="G134" s="140"/>
      <c r="H134" s="140"/>
    </row>
    <row r="135" spans="1:8" x14ac:dyDescent="0.2">
      <c r="E135" s="223"/>
      <c r="F135" s="224"/>
      <c r="G135" s="224"/>
      <c r="H135" s="224"/>
    </row>
    <row r="136" spans="1:8" x14ac:dyDescent="0.2">
      <c r="E136" s="223"/>
      <c r="F136" s="224"/>
      <c r="G136" s="224"/>
      <c r="H136" s="224"/>
    </row>
  </sheetData>
  <mergeCells count="9">
    <mergeCell ref="E135:H135"/>
    <mergeCell ref="E136:H136"/>
    <mergeCell ref="H4:H5"/>
    <mergeCell ref="A1:B4"/>
    <mergeCell ref="F4:G4"/>
    <mergeCell ref="A128:F128"/>
    <mergeCell ref="C1:H1"/>
    <mergeCell ref="E133:H133"/>
    <mergeCell ref="C2:H2"/>
  </mergeCells>
  <phoneticPr fontId="2" type="noConversion"/>
  <pageMargins left="0.98425196850393704" right="0.39370078740157483" top="0.9055118110236221" bottom="0.9055118110236221" header="0.51181102362204722" footer="0.51181102362204722"/>
  <pageSetup paperSize="9" scale="87" orientation="portrait" r:id="rId1"/>
  <headerFooter alignWithMargins="0"/>
  <colBreaks count="1" manualBreakCount="1">
    <brk id="8" max="151" man="1"/>
  </colBreaks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28575</xdr:rowOff>
              </from>
              <to>
                <xdr:col>1</xdr:col>
                <xdr:colOff>438150</xdr:colOff>
                <xdr:row>3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0"/>
  <sheetViews>
    <sheetView tabSelected="1" zoomScale="180" zoomScaleNormal="180" workbookViewId="0">
      <selection activeCell="J42" sqref="J42"/>
    </sheetView>
  </sheetViews>
  <sheetFormatPr defaultRowHeight="12.75" x14ac:dyDescent="0.2"/>
  <cols>
    <col min="1" max="1" width="4.28515625" customWidth="1"/>
    <col min="3" max="3" width="10.85546875" customWidth="1"/>
    <col min="4" max="4" width="10.42578125" customWidth="1"/>
    <col min="5" max="5" width="5.7109375" customWidth="1"/>
    <col min="6" max="6" width="5.42578125" customWidth="1"/>
    <col min="7" max="7" width="7.5703125" customWidth="1"/>
    <col min="8" max="9" width="7.85546875" customWidth="1"/>
    <col min="10" max="10" width="8.140625" customWidth="1"/>
    <col min="11" max="11" width="7.7109375" customWidth="1"/>
    <col min="12" max="12" width="8.140625" customWidth="1"/>
    <col min="13" max="13" width="7.5703125" customWidth="1"/>
    <col min="14" max="14" width="8.28515625" customWidth="1"/>
    <col min="15" max="15" width="7.5703125" customWidth="1"/>
    <col min="16" max="16" width="7.28515625" customWidth="1"/>
    <col min="17" max="17" width="6.7109375" customWidth="1"/>
    <col min="18" max="18" width="7.42578125" customWidth="1"/>
  </cols>
  <sheetData>
    <row r="1" spans="1:18" ht="18" x14ac:dyDescent="0.25">
      <c r="A1" s="245"/>
      <c r="B1" s="247"/>
      <c r="C1" s="245" t="s">
        <v>213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7"/>
    </row>
    <row r="2" spans="1:18" ht="17.25" customHeight="1" x14ac:dyDescent="0.2">
      <c r="A2" s="248"/>
      <c r="B2" s="249"/>
      <c r="C2" s="106" t="s">
        <v>120</v>
      </c>
      <c r="D2" s="102"/>
      <c r="E2" s="102"/>
      <c r="F2" s="102"/>
      <c r="G2" s="102"/>
      <c r="H2" s="102"/>
      <c r="I2" s="50"/>
      <c r="J2" s="50"/>
      <c r="K2" s="50"/>
      <c r="L2" s="50"/>
      <c r="M2" s="50"/>
      <c r="N2" s="50"/>
      <c r="O2" s="50"/>
      <c r="P2" s="50"/>
      <c r="Q2" s="50"/>
      <c r="R2" s="51"/>
    </row>
    <row r="3" spans="1:18" ht="13.5" customHeight="1" x14ac:dyDescent="0.2">
      <c r="A3" s="248"/>
      <c r="B3" s="249"/>
      <c r="C3" s="103" t="s">
        <v>284</v>
      </c>
      <c r="D3" s="104"/>
      <c r="E3" s="105"/>
      <c r="F3" s="104"/>
      <c r="G3" s="104"/>
      <c r="H3" s="104"/>
      <c r="I3" s="39"/>
      <c r="J3" s="39"/>
      <c r="K3" s="39"/>
      <c r="L3" s="39"/>
      <c r="N3" s="40"/>
      <c r="O3" s="39"/>
      <c r="P3" s="39"/>
      <c r="Q3" s="39"/>
      <c r="R3" s="41"/>
    </row>
    <row r="4" spans="1:18" ht="16.5" customHeight="1" thickBot="1" x14ac:dyDescent="0.25">
      <c r="A4" s="250"/>
      <c r="B4" s="251"/>
      <c r="C4" s="103" t="s">
        <v>71</v>
      </c>
      <c r="D4" s="104"/>
      <c r="E4" s="105"/>
      <c r="F4" s="104"/>
      <c r="G4" s="104"/>
      <c r="H4" s="104"/>
      <c r="I4" s="39"/>
      <c r="J4" s="39"/>
      <c r="K4" s="39"/>
      <c r="L4" s="39"/>
      <c r="M4" s="39"/>
      <c r="O4" s="39"/>
      <c r="P4" s="39"/>
      <c r="Q4" s="39"/>
      <c r="R4" s="41"/>
    </row>
    <row r="5" spans="1:18" x14ac:dyDescent="0.2">
      <c r="A5" s="71"/>
      <c r="B5" s="72"/>
      <c r="C5" s="73"/>
      <c r="D5" s="73"/>
      <c r="E5" s="74"/>
      <c r="F5" s="75"/>
      <c r="G5" s="254" t="s">
        <v>51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6"/>
    </row>
    <row r="6" spans="1:18" x14ac:dyDescent="0.2">
      <c r="A6" s="52" t="s">
        <v>0</v>
      </c>
      <c r="B6" s="57" t="s">
        <v>52</v>
      </c>
      <c r="C6" s="57"/>
      <c r="D6" s="57" t="s">
        <v>53</v>
      </c>
      <c r="E6" s="56" t="s">
        <v>54</v>
      </c>
      <c r="F6" s="56" t="s">
        <v>55</v>
      </c>
      <c r="G6" s="84" t="s">
        <v>56</v>
      </c>
      <c r="H6" s="85"/>
      <c r="I6" s="84" t="s">
        <v>57</v>
      </c>
      <c r="J6" s="85"/>
      <c r="K6" s="84" t="s">
        <v>58</v>
      </c>
      <c r="L6" s="85"/>
      <c r="M6" s="84" t="s">
        <v>59</v>
      </c>
      <c r="N6" s="85"/>
      <c r="O6" s="84" t="s">
        <v>60</v>
      </c>
      <c r="P6" s="85"/>
      <c r="Q6" s="84" t="s">
        <v>61</v>
      </c>
      <c r="R6" s="86"/>
    </row>
    <row r="7" spans="1:18" x14ac:dyDescent="0.2">
      <c r="A7" s="52"/>
      <c r="B7" s="53" t="s">
        <v>62</v>
      </c>
      <c r="C7" s="54"/>
      <c r="D7" s="54" t="s">
        <v>70</v>
      </c>
      <c r="E7" s="55" t="s">
        <v>63</v>
      </c>
      <c r="F7" s="56" t="s">
        <v>63</v>
      </c>
      <c r="G7" s="87" t="s">
        <v>64</v>
      </c>
      <c r="H7" s="87" t="s">
        <v>65</v>
      </c>
      <c r="I7" s="87" t="s">
        <v>64</v>
      </c>
      <c r="J7" s="87" t="s">
        <v>65</v>
      </c>
      <c r="K7" s="87" t="s">
        <v>64</v>
      </c>
      <c r="L7" s="87" t="s">
        <v>65</v>
      </c>
      <c r="M7" s="87" t="s">
        <v>64</v>
      </c>
      <c r="N7" s="87" t="s">
        <v>65</v>
      </c>
      <c r="O7" s="88" t="s">
        <v>64</v>
      </c>
      <c r="P7" s="87" t="s">
        <v>65</v>
      </c>
      <c r="Q7" s="87" t="s">
        <v>64</v>
      </c>
      <c r="R7" s="89" t="s">
        <v>65</v>
      </c>
    </row>
    <row r="8" spans="1:18" x14ac:dyDescent="0.2">
      <c r="A8" s="118">
        <v>1</v>
      </c>
      <c r="B8" s="252" t="s">
        <v>24</v>
      </c>
      <c r="C8" s="253"/>
      <c r="D8" s="58">
        <f>PLANILHA!G12</f>
        <v>0</v>
      </c>
      <c r="E8" s="59" t="e">
        <f>(D8*100)/D32</f>
        <v>#DIV/0!</v>
      </c>
      <c r="F8" s="60"/>
      <c r="G8" s="61">
        <v>80</v>
      </c>
      <c r="H8" s="62">
        <f>G8+F8</f>
        <v>80</v>
      </c>
      <c r="I8" s="61">
        <v>20</v>
      </c>
      <c r="J8" s="62">
        <f>H8+I8</f>
        <v>100</v>
      </c>
      <c r="K8" s="61"/>
      <c r="L8" s="62">
        <f>J8+K8</f>
        <v>100</v>
      </c>
      <c r="M8" s="61"/>
      <c r="N8" s="62">
        <f>L8+M8</f>
        <v>100</v>
      </c>
      <c r="O8" s="61"/>
      <c r="P8" s="62">
        <f>N8+O8</f>
        <v>100</v>
      </c>
      <c r="Q8" s="61"/>
      <c r="R8" s="63">
        <f>P8+Q8</f>
        <v>100</v>
      </c>
    </row>
    <row r="9" spans="1:18" x14ac:dyDescent="0.2">
      <c r="A9" s="118">
        <v>2</v>
      </c>
      <c r="B9" s="146" t="s">
        <v>205</v>
      </c>
      <c r="C9" s="147"/>
      <c r="D9" s="58"/>
      <c r="E9" s="59" t="e">
        <f>(D9*100)/D32</f>
        <v>#DIV/0!</v>
      </c>
      <c r="F9" s="60"/>
      <c r="G9" s="61"/>
      <c r="H9" s="62">
        <f t="shared" ref="H9:H21" si="0">G9+F9</f>
        <v>0</v>
      </c>
      <c r="I9" s="61"/>
      <c r="J9" s="62">
        <f t="shared" ref="J9:J22" si="1">H9+I9</f>
        <v>0</v>
      </c>
      <c r="K9" s="61"/>
      <c r="L9" s="62">
        <f t="shared" ref="L9:L22" si="2">J9+K9</f>
        <v>0</v>
      </c>
      <c r="M9" s="61"/>
      <c r="N9" s="62">
        <f t="shared" ref="N9:N22" si="3">L9+M9</f>
        <v>0</v>
      </c>
      <c r="O9" s="61"/>
      <c r="P9" s="62">
        <f t="shared" ref="P9:P22" si="4">N9+O9</f>
        <v>0</v>
      </c>
      <c r="Q9" s="61"/>
      <c r="R9" s="63">
        <f t="shared" ref="R9:R22" si="5">P9+Q9</f>
        <v>0</v>
      </c>
    </row>
    <row r="10" spans="1:18" x14ac:dyDescent="0.2">
      <c r="A10" s="118" t="s">
        <v>23</v>
      </c>
      <c r="B10" s="115" t="s">
        <v>206</v>
      </c>
      <c r="C10" s="116"/>
      <c r="D10" s="58">
        <f>PLANILHA!G22</f>
        <v>0</v>
      </c>
      <c r="E10" s="59" t="e">
        <f>(D10*100)/D32</f>
        <v>#DIV/0!</v>
      </c>
      <c r="F10" s="60"/>
      <c r="G10" s="61">
        <v>100</v>
      </c>
      <c r="H10" s="62">
        <f t="shared" si="0"/>
        <v>100</v>
      </c>
      <c r="I10" s="61"/>
      <c r="J10" s="62">
        <f t="shared" si="1"/>
        <v>100</v>
      </c>
      <c r="K10" s="61"/>
      <c r="L10" s="62">
        <f t="shared" si="2"/>
        <v>100</v>
      </c>
      <c r="M10" s="61"/>
      <c r="N10" s="62">
        <f t="shared" si="3"/>
        <v>100</v>
      </c>
      <c r="O10" s="61"/>
      <c r="P10" s="62">
        <f t="shared" si="4"/>
        <v>100</v>
      </c>
      <c r="Q10" s="61"/>
      <c r="R10" s="63">
        <f t="shared" si="5"/>
        <v>100</v>
      </c>
    </row>
    <row r="11" spans="1:18" x14ac:dyDescent="0.2">
      <c r="A11" s="118" t="s">
        <v>41</v>
      </c>
      <c r="B11" s="115" t="s">
        <v>283</v>
      </c>
      <c r="C11" s="116"/>
      <c r="D11" s="58">
        <f>PLANILHA!G28</f>
        <v>0</v>
      </c>
      <c r="E11" s="59" t="e">
        <f>(D11*100)/D32</f>
        <v>#DIV/0!</v>
      </c>
      <c r="F11" s="60"/>
      <c r="G11" s="61"/>
      <c r="H11" s="62">
        <f t="shared" ref="H11" si="6">G11+F11</f>
        <v>0</v>
      </c>
      <c r="I11" s="61">
        <v>100</v>
      </c>
      <c r="J11" s="62">
        <f t="shared" ref="J11" si="7">H11+I11</f>
        <v>100</v>
      </c>
      <c r="K11" s="61"/>
      <c r="L11" s="62">
        <f t="shared" ref="L11" si="8">J11+K11</f>
        <v>100</v>
      </c>
      <c r="M11" s="61"/>
      <c r="N11" s="62">
        <f t="shared" ref="N11" si="9">L11+M11</f>
        <v>100</v>
      </c>
      <c r="O11" s="61"/>
      <c r="P11" s="62">
        <f t="shared" ref="P11" si="10">N11+O11</f>
        <v>100</v>
      </c>
      <c r="Q11" s="61"/>
      <c r="R11" s="63">
        <f t="shared" ref="R11" si="11">P11+Q11</f>
        <v>100</v>
      </c>
    </row>
    <row r="12" spans="1:18" x14ac:dyDescent="0.2">
      <c r="A12" s="144" t="s">
        <v>47</v>
      </c>
      <c r="B12" s="115" t="s">
        <v>40</v>
      </c>
      <c r="C12" s="116"/>
      <c r="D12" s="58">
        <f>PLANILHA!G32</f>
        <v>0</v>
      </c>
      <c r="E12" s="59" t="e">
        <f>(D12*100)/D32</f>
        <v>#DIV/0!</v>
      </c>
      <c r="F12" s="60"/>
      <c r="G12" s="61">
        <v>30</v>
      </c>
      <c r="H12" s="62">
        <f t="shared" si="0"/>
        <v>30</v>
      </c>
      <c r="I12" s="61">
        <v>50</v>
      </c>
      <c r="J12" s="62">
        <f t="shared" si="1"/>
        <v>80</v>
      </c>
      <c r="K12" s="61">
        <v>20</v>
      </c>
      <c r="L12" s="62">
        <f t="shared" si="2"/>
        <v>100</v>
      </c>
      <c r="M12" s="61"/>
      <c r="N12" s="62">
        <f t="shared" si="3"/>
        <v>100</v>
      </c>
      <c r="O12" s="61"/>
      <c r="P12" s="62">
        <f t="shared" si="4"/>
        <v>100</v>
      </c>
      <c r="Q12" s="61"/>
      <c r="R12" s="63">
        <f t="shared" si="5"/>
        <v>100</v>
      </c>
    </row>
    <row r="13" spans="1:18" x14ac:dyDescent="0.2">
      <c r="A13" s="118" t="s">
        <v>48</v>
      </c>
      <c r="B13" s="148" t="s">
        <v>11</v>
      </c>
      <c r="C13" s="149"/>
      <c r="D13" s="58">
        <f>PLANILHA!G37</f>
        <v>0</v>
      </c>
      <c r="E13" s="59" t="e">
        <f>(D13*100)/D32</f>
        <v>#DIV/0!</v>
      </c>
      <c r="F13" s="60"/>
      <c r="G13" s="61"/>
      <c r="H13" s="62">
        <f t="shared" si="0"/>
        <v>0</v>
      </c>
      <c r="I13" s="61">
        <v>30</v>
      </c>
      <c r="J13" s="62">
        <f t="shared" si="1"/>
        <v>30</v>
      </c>
      <c r="K13" s="61">
        <v>70</v>
      </c>
      <c r="L13" s="62">
        <f t="shared" si="2"/>
        <v>100</v>
      </c>
      <c r="M13" s="61"/>
      <c r="N13" s="62">
        <f t="shared" si="3"/>
        <v>100</v>
      </c>
      <c r="O13" s="61"/>
      <c r="P13" s="62">
        <f t="shared" si="4"/>
        <v>100</v>
      </c>
      <c r="Q13" s="61"/>
      <c r="R13" s="63">
        <f t="shared" si="5"/>
        <v>100</v>
      </c>
    </row>
    <row r="14" spans="1:18" x14ac:dyDescent="0.2">
      <c r="A14" s="118" t="s">
        <v>50</v>
      </c>
      <c r="B14" s="115" t="s">
        <v>15</v>
      </c>
      <c r="C14" s="116"/>
      <c r="D14" s="58">
        <f>PLANILHA!G43</f>
        <v>0</v>
      </c>
      <c r="E14" s="59" t="e">
        <f>(D14*100)/D32</f>
        <v>#DIV/0!</v>
      </c>
      <c r="F14" s="60"/>
      <c r="G14" s="61"/>
      <c r="H14" s="62">
        <f t="shared" si="0"/>
        <v>0</v>
      </c>
      <c r="I14" s="61"/>
      <c r="J14" s="62">
        <f t="shared" si="1"/>
        <v>0</v>
      </c>
      <c r="K14" s="61">
        <v>100</v>
      </c>
      <c r="L14" s="62">
        <f t="shared" si="2"/>
        <v>100</v>
      </c>
      <c r="M14" s="61"/>
      <c r="N14" s="62">
        <f t="shared" si="3"/>
        <v>100</v>
      </c>
      <c r="O14" s="61"/>
      <c r="P14" s="62">
        <f t="shared" si="4"/>
        <v>100</v>
      </c>
      <c r="Q14" s="61"/>
      <c r="R14" s="63">
        <f t="shared" si="5"/>
        <v>100</v>
      </c>
    </row>
    <row r="15" spans="1:18" x14ac:dyDescent="0.2">
      <c r="A15" s="118" t="s">
        <v>260</v>
      </c>
      <c r="B15" s="115" t="s">
        <v>135</v>
      </c>
      <c r="C15" s="116"/>
      <c r="D15" s="58">
        <f>PLANILHA!G48</f>
        <v>0</v>
      </c>
      <c r="E15" s="59" t="e">
        <f>(D15*100)/D32</f>
        <v>#DIV/0!</v>
      </c>
      <c r="F15" s="60"/>
      <c r="G15" s="61"/>
      <c r="H15" s="62">
        <f t="shared" si="0"/>
        <v>0</v>
      </c>
      <c r="I15" s="61"/>
      <c r="J15" s="62">
        <f t="shared" si="1"/>
        <v>0</v>
      </c>
      <c r="K15" s="61"/>
      <c r="L15" s="62">
        <f t="shared" si="2"/>
        <v>0</v>
      </c>
      <c r="M15" s="61"/>
      <c r="N15" s="62">
        <f t="shared" si="3"/>
        <v>0</v>
      </c>
      <c r="O15" s="61"/>
      <c r="P15" s="62">
        <f t="shared" si="4"/>
        <v>0</v>
      </c>
      <c r="Q15" s="61">
        <v>100</v>
      </c>
      <c r="R15" s="63">
        <f t="shared" si="5"/>
        <v>100</v>
      </c>
    </row>
    <row r="16" spans="1:18" x14ac:dyDescent="0.2">
      <c r="A16" s="118">
        <v>3</v>
      </c>
      <c r="B16" s="115" t="s">
        <v>200</v>
      </c>
      <c r="C16" s="116"/>
      <c r="D16" s="58">
        <f>PLANILHA!G59</f>
        <v>0</v>
      </c>
      <c r="E16" s="59" t="e">
        <f>(D16*100)/D32</f>
        <v>#DIV/0!</v>
      </c>
      <c r="F16" s="60"/>
      <c r="G16" s="61"/>
      <c r="H16" s="62">
        <f t="shared" si="0"/>
        <v>0</v>
      </c>
      <c r="I16" s="61"/>
      <c r="J16" s="62">
        <f t="shared" si="1"/>
        <v>0</v>
      </c>
      <c r="K16" s="61"/>
      <c r="L16" s="62">
        <f t="shared" si="2"/>
        <v>0</v>
      </c>
      <c r="M16" s="61"/>
      <c r="N16" s="62">
        <f t="shared" si="3"/>
        <v>0</v>
      </c>
      <c r="O16" s="61">
        <v>100</v>
      </c>
      <c r="P16" s="62">
        <f t="shared" si="4"/>
        <v>100</v>
      </c>
      <c r="Q16" s="61"/>
      <c r="R16" s="63">
        <f t="shared" si="5"/>
        <v>100</v>
      </c>
    </row>
    <row r="17" spans="1:18" x14ac:dyDescent="0.2">
      <c r="A17" s="118">
        <v>4</v>
      </c>
      <c r="B17" s="115" t="s">
        <v>6</v>
      </c>
      <c r="C17" s="116"/>
      <c r="D17" s="58"/>
      <c r="E17" s="59" t="e">
        <f>(D17*100)/D32</f>
        <v>#DIV/0!</v>
      </c>
      <c r="F17" s="60"/>
      <c r="G17" s="61"/>
      <c r="H17" s="62">
        <f>G17+F17</f>
        <v>0</v>
      </c>
      <c r="I17" s="61"/>
      <c r="J17" s="62">
        <f>H17+I17</f>
        <v>0</v>
      </c>
      <c r="K17" s="61"/>
      <c r="L17" s="62">
        <f>J17+K17</f>
        <v>0</v>
      </c>
      <c r="M17" s="61"/>
      <c r="N17" s="62">
        <f>L17+M17</f>
        <v>0</v>
      </c>
      <c r="O17" s="61"/>
      <c r="P17" s="62">
        <f>N17+O17</f>
        <v>0</v>
      </c>
      <c r="Q17" s="61"/>
      <c r="R17" s="63">
        <f>P17+Q17</f>
        <v>0</v>
      </c>
    </row>
    <row r="18" spans="1:18" x14ac:dyDescent="0.2">
      <c r="A18" s="118" t="s">
        <v>75</v>
      </c>
      <c r="B18" s="115" t="s">
        <v>161</v>
      </c>
      <c r="C18" s="116"/>
      <c r="D18" s="58">
        <f>PLANILHA!G65</f>
        <v>0</v>
      </c>
      <c r="E18" s="59" t="e">
        <f>(D18*100)/D32</f>
        <v>#DIV/0!</v>
      </c>
      <c r="F18" s="60"/>
      <c r="G18" s="61"/>
      <c r="H18" s="62">
        <f t="shared" si="0"/>
        <v>0</v>
      </c>
      <c r="I18" s="61"/>
      <c r="J18" s="62">
        <f t="shared" si="1"/>
        <v>0</v>
      </c>
      <c r="K18" s="61"/>
      <c r="L18" s="62">
        <f t="shared" si="2"/>
        <v>0</v>
      </c>
      <c r="M18" s="61">
        <v>50</v>
      </c>
      <c r="N18" s="62">
        <f t="shared" si="3"/>
        <v>50</v>
      </c>
      <c r="O18" s="61">
        <v>50</v>
      </c>
      <c r="P18" s="62">
        <f t="shared" si="4"/>
        <v>100</v>
      </c>
      <c r="Q18" s="61"/>
      <c r="R18" s="63">
        <f t="shared" si="5"/>
        <v>100</v>
      </c>
    </row>
    <row r="19" spans="1:18" x14ac:dyDescent="0.2">
      <c r="A19" s="118" t="s">
        <v>108</v>
      </c>
      <c r="B19" s="115" t="s">
        <v>207</v>
      </c>
      <c r="C19" s="116"/>
      <c r="D19" s="58">
        <f>PLANILHA!G70</f>
        <v>0</v>
      </c>
      <c r="E19" s="59" t="e">
        <f>(D19*100)/D32</f>
        <v>#DIV/0!</v>
      </c>
      <c r="F19" s="60"/>
      <c r="G19" s="61"/>
      <c r="H19" s="62">
        <f t="shared" si="0"/>
        <v>0</v>
      </c>
      <c r="I19" s="61"/>
      <c r="J19" s="62">
        <f t="shared" si="1"/>
        <v>0</v>
      </c>
      <c r="K19" s="61"/>
      <c r="L19" s="62">
        <f t="shared" si="2"/>
        <v>0</v>
      </c>
      <c r="M19" s="61">
        <v>50</v>
      </c>
      <c r="N19" s="62">
        <f t="shared" si="3"/>
        <v>50</v>
      </c>
      <c r="O19" s="61">
        <v>50</v>
      </c>
      <c r="P19" s="62">
        <f t="shared" si="4"/>
        <v>100</v>
      </c>
      <c r="Q19" s="61"/>
      <c r="R19" s="63">
        <f t="shared" si="5"/>
        <v>100</v>
      </c>
    </row>
    <row r="20" spans="1:18" x14ac:dyDescent="0.2">
      <c r="A20" s="118" t="s">
        <v>109</v>
      </c>
      <c r="B20" s="115" t="s">
        <v>101</v>
      </c>
      <c r="C20" s="116"/>
      <c r="D20" s="58">
        <f>PLANILHA!G75</f>
        <v>0</v>
      </c>
      <c r="E20" s="59" t="e">
        <f>(D20*100)/D32</f>
        <v>#DIV/0!</v>
      </c>
      <c r="F20" s="60"/>
      <c r="G20" s="61"/>
      <c r="H20" s="62">
        <f t="shared" si="0"/>
        <v>0</v>
      </c>
      <c r="I20" s="61"/>
      <c r="J20" s="62">
        <f t="shared" si="1"/>
        <v>0</v>
      </c>
      <c r="K20" s="61"/>
      <c r="L20" s="62">
        <f t="shared" si="2"/>
        <v>0</v>
      </c>
      <c r="M20" s="61">
        <v>100</v>
      </c>
      <c r="N20" s="62">
        <f t="shared" si="3"/>
        <v>100</v>
      </c>
      <c r="O20" s="61"/>
      <c r="P20" s="62">
        <f t="shared" si="4"/>
        <v>100</v>
      </c>
      <c r="Q20" s="61"/>
      <c r="R20" s="63">
        <f t="shared" si="5"/>
        <v>100</v>
      </c>
    </row>
    <row r="21" spans="1:18" x14ac:dyDescent="0.2">
      <c r="A21" s="118" t="s">
        <v>110</v>
      </c>
      <c r="B21" s="115" t="s">
        <v>208</v>
      </c>
      <c r="C21" s="116"/>
      <c r="D21" s="58">
        <f>PLANILHA!G79</f>
        <v>0</v>
      </c>
      <c r="E21" s="59" t="e">
        <f>(D21*100)/D32</f>
        <v>#DIV/0!</v>
      </c>
      <c r="F21" s="64"/>
      <c r="G21" s="65"/>
      <c r="H21" s="62">
        <f t="shared" si="0"/>
        <v>0</v>
      </c>
      <c r="I21" s="65"/>
      <c r="J21" s="62">
        <f t="shared" si="1"/>
        <v>0</v>
      </c>
      <c r="K21" s="65"/>
      <c r="L21" s="62">
        <f t="shared" si="2"/>
        <v>0</v>
      </c>
      <c r="M21" s="65"/>
      <c r="N21" s="62">
        <f t="shared" si="3"/>
        <v>0</v>
      </c>
      <c r="O21" s="65">
        <v>100</v>
      </c>
      <c r="P21" s="62">
        <f t="shared" si="4"/>
        <v>100</v>
      </c>
      <c r="Q21" s="65"/>
      <c r="R21" s="63">
        <f t="shared" si="5"/>
        <v>100</v>
      </c>
    </row>
    <row r="22" spans="1:18" x14ac:dyDescent="0.2">
      <c r="A22" s="118" t="s">
        <v>111</v>
      </c>
      <c r="B22" s="115" t="s">
        <v>209</v>
      </c>
      <c r="C22" s="116"/>
      <c r="D22" s="58">
        <f>PLANILHA!G83</f>
        <v>0</v>
      </c>
      <c r="E22" s="59" t="e">
        <f>(D22*100)/D32</f>
        <v>#DIV/0!</v>
      </c>
      <c r="F22" s="67"/>
      <c r="G22" s="68"/>
      <c r="H22" s="69">
        <f>G22+F22</f>
        <v>0</v>
      </c>
      <c r="I22" s="68"/>
      <c r="J22" s="69">
        <f t="shared" si="1"/>
        <v>0</v>
      </c>
      <c r="K22" s="68"/>
      <c r="L22" s="69">
        <f t="shared" si="2"/>
        <v>0</v>
      </c>
      <c r="M22" s="68">
        <v>50</v>
      </c>
      <c r="N22" s="69">
        <f t="shared" si="3"/>
        <v>50</v>
      </c>
      <c r="O22" s="68">
        <v>50</v>
      </c>
      <c r="P22" s="69">
        <f t="shared" si="4"/>
        <v>100</v>
      </c>
      <c r="Q22" s="68"/>
      <c r="R22" s="70">
        <f t="shared" si="5"/>
        <v>100</v>
      </c>
    </row>
    <row r="23" spans="1:18" x14ac:dyDescent="0.2">
      <c r="A23" s="118" t="s">
        <v>220</v>
      </c>
      <c r="B23" s="115" t="s">
        <v>249</v>
      </c>
      <c r="C23" s="116"/>
      <c r="D23" s="58">
        <f>PLANILHA!G87</f>
        <v>0</v>
      </c>
      <c r="E23" s="59" t="e">
        <f>(D23*100)/D32</f>
        <v>#DIV/0!</v>
      </c>
      <c r="F23" s="67"/>
      <c r="G23" s="68"/>
      <c r="H23" s="69">
        <f>G23+F23</f>
        <v>0</v>
      </c>
      <c r="I23" s="68"/>
      <c r="J23" s="69">
        <f t="shared" ref="J23" si="12">H23+I23</f>
        <v>0</v>
      </c>
      <c r="K23" s="68"/>
      <c r="L23" s="69">
        <f t="shared" ref="L23" si="13">J23+K23</f>
        <v>0</v>
      </c>
      <c r="M23" s="68"/>
      <c r="N23" s="69">
        <f t="shared" ref="N23" si="14">L23+M23</f>
        <v>0</v>
      </c>
      <c r="O23" s="68">
        <v>100</v>
      </c>
      <c r="P23" s="69">
        <f t="shared" ref="P23" si="15">N23+O23</f>
        <v>100</v>
      </c>
      <c r="Q23" s="68"/>
      <c r="R23" s="70">
        <f t="shared" ref="R23" si="16">P23+Q23</f>
        <v>100</v>
      </c>
    </row>
    <row r="24" spans="1:18" x14ac:dyDescent="0.2">
      <c r="A24" s="118" t="s">
        <v>225</v>
      </c>
      <c r="B24" s="115" t="s">
        <v>250</v>
      </c>
      <c r="C24" s="116"/>
      <c r="D24" s="58">
        <f>PLANILHA!G90</f>
        <v>0</v>
      </c>
      <c r="E24" s="59" t="e">
        <f>(D24*100)/D32</f>
        <v>#DIV/0!</v>
      </c>
      <c r="F24" s="67"/>
      <c r="G24" s="68"/>
      <c r="H24" s="69">
        <f>G24+F24</f>
        <v>0</v>
      </c>
      <c r="I24" s="68"/>
      <c r="J24" s="69">
        <f t="shared" ref="J24" si="17">H24+I24</f>
        <v>0</v>
      </c>
      <c r="K24" s="68"/>
      <c r="L24" s="69">
        <f t="shared" ref="L24" si="18">J24+K24</f>
        <v>0</v>
      </c>
      <c r="M24" s="68"/>
      <c r="N24" s="69">
        <f t="shared" ref="N24" si="19">L24+M24</f>
        <v>0</v>
      </c>
      <c r="O24" s="68"/>
      <c r="P24" s="69">
        <f t="shared" ref="P24" si="20">N24+O24</f>
        <v>0</v>
      </c>
      <c r="Q24" s="68">
        <v>100</v>
      </c>
      <c r="R24" s="70">
        <f t="shared" ref="R24" si="21">P24+Q24</f>
        <v>100</v>
      </c>
    </row>
    <row r="25" spans="1:18" x14ac:dyDescent="0.2">
      <c r="A25" s="145">
        <v>5</v>
      </c>
      <c r="B25" s="115" t="s">
        <v>210</v>
      </c>
      <c r="C25" s="116"/>
      <c r="D25" s="58">
        <f>PLANILHA!G98</f>
        <v>0</v>
      </c>
      <c r="E25" s="59" t="e">
        <f>(D25*100)/D32</f>
        <v>#DIV/0!</v>
      </c>
      <c r="F25" s="67"/>
      <c r="G25" s="68">
        <v>3</v>
      </c>
      <c r="H25" s="69">
        <f>G25+F25</f>
        <v>3</v>
      </c>
      <c r="I25" s="68">
        <v>30</v>
      </c>
      <c r="J25" s="66">
        <f>I25+H25</f>
        <v>33</v>
      </c>
      <c r="K25" s="68">
        <v>30</v>
      </c>
      <c r="L25" s="66">
        <f>K25+J25</f>
        <v>63</v>
      </c>
      <c r="M25" s="68">
        <v>37</v>
      </c>
      <c r="N25" s="66">
        <f>M25+L25</f>
        <v>100</v>
      </c>
      <c r="O25" s="68"/>
      <c r="P25" s="66">
        <f>O25+N25</f>
        <v>100</v>
      </c>
      <c r="Q25" s="68"/>
      <c r="R25" s="66">
        <f>Q25+P25</f>
        <v>100</v>
      </c>
    </row>
    <row r="26" spans="1:18" x14ac:dyDescent="0.2">
      <c r="A26" s="145">
        <v>6</v>
      </c>
      <c r="B26" s="115" t="s">
        <v>211</v>
      </c>
      <c r="C26" s="116"/>
      <c r="D26" s="58">
        <f>PLANILHA!G103</f>
        <v>0</v>
      </c>
      <c r="E26" s="59" t="e">
        <f>(D26*100)/D32</f>
        <v>#DIV/0!</v>
      </c>
      <c r="F26" s="67"/>
      <c r="G26" s="68">
        <v>20</v>
      </c>
      <c r="H26" s="69">
        <f>G26+F26</f>
        <v>20</v>
      </c>
      <c r="I26" s="68">
        <v>30</v>
      </c>
      <c r="J26" s="66">
        <f>I26+H26</f>
        <v>50</v>
      </c>
      <c r="K26" s="68">
        <v>30</v>
      </c>
      <c r="L26" s="66">
        <f>K26+J26</f>
        <v>80</v>
      </c>
      <c r="M26" s="68">
        <v>20</v>
      </c>
      <c r="N26" s="66">
        <f>M26+L26</f>
        <v>100</v>
      </c>
      <c r="O26" s="68"/>
      <c r="P26" s="66">
        <f>O26+N26</f>
        <v>100</v>
      </c>
      <c r="Q26" s="68"/>
      <c r="R26" s="66">
        <f>Q26+P26</f>
        <v>100</v>
      </c>
    </row>
    <row r="27" spans="1:18" x14ac:dyDescent="0.2">
      <c r="A27" s="145">
        <v>7</v>
      </c>
      <c r="B27" s="115" t="s">
        <v>251</v>
      </c>
      <c r="C27" s="116"/>
      <c r="D27" s="58">
        <f>PLANILHA!G107</f>
        <v>0</v>
      </c>
      <c r="E27" s="59" t="e">
        <f>(D27*100)/D32</f>
        <v>#DIV/0!</v>
      </c>
      <c r="F27" s="67"/>
      <c r="G27" s="68"/>
      <c r="H27" s="69">
        <f t="shared" ref="H27:H29" si="22">G27+F27</f>
        <v>0</v>
      </c>
      <c r="I27" s="68"/>
      <c r="J27" s="69">
        <f t="shared" ref="J27:J29" si="23">H27+I27</f>
        <v>0</v>
      </c>
      <c r="K27" s="68"/>
      <c r="L27" s="69">
        <f t="shared" ref="L27:L29" si="24">J27+K27</f>
        <v>0</v>
      </c>
      <c r="M27" s="68"/>
      <c r="N27" s="69">
        <f t="shared" ref="N27:N29" si="25">L27+M27</f>
        <v>0</v>
      </c>
      <c r="O27" s="68"/>
      <c r="P27" s="69">
        <f t="shared" ref="P27:P29" si="26">N27+O27</f>
        <v>0</v>
      </c>
      <c r="Q27" s="68">
        <v>100</v>
      </c>
      <c r="R27" s="70">
        <f t="shared" ref="R27:R29" si="27">P27+Q27</f>
        <v>100</v>
      </c>
    </row>
    <row r="28" spans="1:18" x14ac:dyDescent="0.2">
      <c r="A28" s="145">
        <v>8</v>
      </c>
      <c r="B28" s="115" t="s">
        <v>252</v>
      </c>
      <c r="C28" s="116"/>
      <c r="D28" s="58">
        <f>PLANILHA!G115</f>
        <v>0</v>
      </c>
      <c r="E28" s="59" t="e">
        <f>(D28*100)/D32</f>
        <v>#DIV/0!</v>
      </c>
      <c r="F28" s="67"/>
      <c r="G28" s="68"/>
      <c r="H28" s="69">
        <f t="shared" si="22"/>
        <v>0</v>
      </c>
      <c r="I28" s="68">
        <v>100</v>
      </c>
      <c r="J28" s="69">
        <f t="shared" si="23"/>
        <v>100</v>
      </c>
      <c r="K28" s="68"/>
      <c r="L28" s="69">
        <f t="shared" si="24"/>
        <v>100</v>
      </c>
      <c r="M28" s="68"/>
      <c r="N28" s="69">
        <f t="shared" si="25"/>
        <v>100</v>
      </c>
      <c r="O28" s="68"/>
      <c r="P28" s="69">
        <f t="shared" si="26"/>
        <v>100</v>
      </c>
      <c r="Q28" s="68"/>
      <c r="R28" s="70">
        <f t="shared" si="27"/>
        <v>100</v>
      </c>
    </row>
    <row r="29" spans="1:18" x14ac:dyDescent="0.2">
      <c r="A29" s="145">
        <v>9</v>
      </c>
      <c r="B29" s="115" t="s">
        <v>253</v>
      </c>
      <c r="C29" s="116"/>
      <c r="D29" s="58">
        <f>PLANILHA!G124</f>
        <v>0</v>
      </c>
      <c r="E29" s="59" t="e">
        <f>(D29*100)/D32</f>
        <v>#DIV/0!</v>
      </c>
      <c r="F29" s="67"/>
      <c r="G29" s="68"/>
      <c r="H29" s="69">
        <f t="shared" si="22"/>
        <v>0</v>
      </c>
      <c r="I29" s="68"/>
      <c r="J29" s="69">
        <f t="shared" si="23"/>
        <v>0</v>
      </c>
      <c r="K29" s="68"/>
      <c r="L29" s="69">
        <f t="shared" si="24"/>
        <v>0</v>
      </c>
      <c r="M29" s="68"/>
      <c r="N29" s="69">
        <f t="shared" si="25"/>
        <v>0</v>
      </c>
      <c r="O29" s="68"/>
      <c r="P29" s="69">
        <f t="shared" si="26"/>
        <v>0</v>
      </c>
      <c r="Q29" s="68">
        <v>100</v>
      </c>
      <c r="R29" s="70">
        <f t="shared" si="27"/>
        <v>100</v>
      </c>
    </row>
    <row r="30" spans="1:18" x14ac:dyDescent="0.2">
      <c r="A30" s="145">
        <v>10</v>
      </c>
      <c r="B30" s="115" t="s">
        <v>82</v>
      </c>
      <c r="C30" s="116"/>
      <c r="D30" s="58">
        <f>PLANILHA!G127</f>
        <v>0</v>
      </c>
      <c r="E30" s="59" t="e">
        <f>(D30*100)/D32</f>
        <v>#DIV/0!</v>
      </c>
      <c r="F30" s="67"/>
      <c r="G30" s="68"/>
      <c r="H30" s="69">
        <f>G30+F30</f>
        <v>0</v>
      </c>
      <c r="I30" s="68"/>
      <c r="J30" s="66">
        <f>I30+H30</f>
        <v>0</v>
      </c>
      <c r="K30" s="68"/>
      <c r="L30" s="66">
        <f>K30+J30</f>
        <v>0</v>
      </c>
      <c r="M30" s="68"/>
      <c r="N30" s="66">
        <f>M30+L30</f>
        <v>0</v>
      </c>
      <c r="O30" s="68"/>
      <c r="P30" s="66">
        <f>O30+N30</f>
        <v>0</v>
      </c>
      <c r="Q30" s="68">
        <v>100</v>
      </c>
      <c r="R30" s="66">
        <f>Q30+P30</f>
        <v>100</v>
      </c>
    </row>
    <row r="31" spans="1:18" ht="13.5" thickBot="1" x14ac:dyDescent="0.25">
      <c r="A31" s="92"/>
      <c r="B31" s="93"/>
      <c r="C31" s="93"/>
      <c r="D31" s="94"/>
      <c r="E31" s="95"/>
      <c r="F31" s="96"/>
      <c r="G31" s="96"/>
      <c r="H31" s="93"/>
      <c r="I31" s="96"/>
      <c r="J31" s="93"/>
      <c r="K31" s="96"/>
      <c r="L31" s="93"/>
      <c r="M31" s="96"/>
      <c r="N31" s="93"/>
      <c r="O31" s="96"/>
      <c r="P31" s="93"/>
      <c r="Q31" s="96"/>
      <c r="R31" s="93"/>
    </row>
    <row r="32" spans="1:18" x14ac:dyDescent="0.2">
      <c r="A32" s="76" t="s">
        <v>66</v>
      </c>
      <c r="B32" s="77"/>
      <c r="C32" s="73"/>
      <c r="D32" s="90">
        <f>SUM(D8:D30)</f>
        <v>0</v>
      </c>
      <c r="E32" s="91" t="e">
        <f>SUM(E8:E30)</f>
        <v>#DIV/0!</v>
      </c>
      <c r="F32" s="150" t="e">
        <f>SUMPRODUCT(F8:F30,$E$8:$E$30)/100</f>
        <v>#DIV/0!</v>
      </c>
      <c r="G32" s="151" t="e">
        <f>SUMPRODUCT(G8:G30,$E$8:$E$30)/100</f>
        <v>#DIV/0!</v>
      </c>
      <c r="H32" s="152" t="e">
        <f>G32+F32</f>
        <v>#DIV/0!</v>
      </c>
      <c r="I32" s="151" t="e">
        <f>SUMPRODUCT(I8:I30,$E$8:$E$30)/100</f>
        <v>#DIV/0!</v>
      </c>
      <c r="J32" s="152" t="e">
        <f>H32+I32</f>
        <v>#DIV/0!</v>
      </c>
      <c r="K32" s="151" t="e">
        <f>SUMPRODUCT(K8:K30,$E$8:$E$30)/100</f>
        <v>#DIV/0!</v>
      </c>
      <c r="L32" s="152" t="e">
        <f>J32+K32</f>
        <v>#DIV/0!</v>
      </c>
      <c r="M32" s="151" t="e">
        <f>SUMPRODUCT(M8:M30,$E$8:$E$30)/100</f>
        <v>#DIV/0!</v>
      </c>
      <c r="N32" s="152" t="e">
        <f>L32+M32</f>
        <v>#DIV/0!</v>
      </c>
      <c r="O32" s="151" t="e">
        <f>SUMPRODUCT(O8:O30,$E$8:$E$30)/100</f>
        <v>#DIV/0!</v>
      </c>
      <c r="P32" s="152" t="e">
        <f>N32+O32</f>
        <v>#DIV/0!</v>
      </c>
      <c r="Q32" s="151" t="e">
        <f>SUMPRODUCT(Q8:Q30,$E$8:$E$30)/100</f>
        <v>#DIV/0!</v>
      </c>
      <c r="R32" s="153" t="e">
        <f>P32+Q32</f>
        <v>#DIV/0!</v>
      </c>
    </row>
    <row r="33" spans="1:18" x14ac:dyDescent="0.2">
      <c r="A33" s="78" t="s">
        <v>67</v>
      </c>
      <c r="B33" s="79"/>
      <c r="C33" s="79"/>
      <c r="D33" s="80"/>
      <c r="E33" s="43"/>
      <c r="F33" s="154" t="e">
        <f>(F32*D32)/100</f>
        <v>#DIV/0!</v>
      </c>
      <c r="G33" s="154" t="e">
        <f>(D32*G32)/100</f>
        <v>#DIV/0!</v>
      </c>
      <c r="H33" s="154"/>
      <c r="I33" s="154" t="e">
        <f>(D32*I32)/100</f>
        <v>#DIV/0!</v>
      </c>
      <c r="J33" s="154"/>
      <c r="K33" s="154" t="e">
        <f>(D32*K32)/100</f>
        <v>#DIV/0!</v>
      </c>
      <c r="L33" s="154"/>
      <c r="M33" s="154" t="e">
        <f>(D32*M32)/100</f>
        <v>#DIV/0!</v>
      </c>
      <c r="N33" s="155"/>
      <c r="O33" s="156" t="e">
        <f>(D32*O32)/100</f>
        <v>#DIV/0!</v>
      </c>
      <c r="P33" s="155"/>
      <c r="Q33" s="156" t="e">
        <f>(D32*Q32)/100</f>
        <v>#DIV/0!</v>
      </c>
      <c r="R33" s="157"/>
    </row>
    <row r="34" spans="1:18" ht="13.5" thickBot="1" x14ac:dyDescent="0.25">
      <c r="A34" s="81" t="s">
        <v>68</v>
      </c>
      <c r="B34" s="82"/>
      <c r="C34" s="82"/>
      <c r="D34" s="83"/>
      <c r="E34" s="44"/>
      <c r="F34" s="158"/>
      <c r="G34" s="159"/>
      <c r="H34" s="160" t="e">
        <f>G33+F33</f>
        <v>#DIV/0!</v>
      </c>
      <c r="I34" s="159"/>
      <c r="J34" s="160" t="e">
        <f>I33+H34</f>
        <v>#DIV/0!</v>
      </c>
      <c r="K34" s="159"/>
      <c r="L34" s="160" t="e">
        <f>K33+J34</f>
        <v>#DIV/0!</v>
      </c>
      <c r="M34" s="161"/>
      <c r="N34" s="160" t="e">
        <f>M33+L34</f>
        <v>#DIV/0!</v>
      </c>
      <c r="O34" s="159"/>
      <c r="P34" s="160" t="e">
        <f>O33+N34</f>
        <v>#DIV/0!</v>
      </c>
      <c r="Q34" s="159"/>
      <c r="R34" s="162" t="e">
        <f>Q33+P34</f>
        <v>#DIV/0!</v>
      </c>
    </row>
    <row r="35" spans="1:18" x14ac:dyDescent="0.2">
      <c r="A35" s="39"/>
      <c r="B35" s="39"/>
      <c r="C35" s="39"/>
      <c r="D35" s="39"/>
      <c r="E35" s="42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x14ac:dyDescent="0.2">
      <c r="A36" s="39"/>
      <c r="B36" s="257" t="s">
        <v>293</v>
      </c>
      <c r="C36" s="39"/>
      <c r="D36" s="39"/>
      <c r="E36" s="42"/>
      <c r="I36" s="39"/>
      <c r="J36" s="39"/>
      <c r="K36" s="39"/>
      <c r="L36" s="39"/>
      <c r="P36" s="39"/>
      <c r="Q36" s="39"/>
      <c r="R36" s="39"/>
    </row>
    <row r="37" spans="1:18" x14ac:dyDescent="0.2">
      <c r="A37" s="39"/>
      <c r="B37" s="42" t="s">
        <v>69</v>
      </c>
      <c r="C37" s="45"/>
      <c r="D37" s="45"/>
      <c r="E37" s="42"/>
      <c r="F37" s="46"/>
      <c r="G37" s="47"/>
      <c r="H37" s="47"/>
      <c r="I37" s="39"/>
      <c r="J37" s="46"/>
      <c r="K37" s="46"/>
      <c r="Q37" s="39"/>
    </row>
    <row r="38" spans="1:18" x14ac:dyDescent="0.2">
      <c r="A38" s="39"/>
      <c r="B38" s="42"/>
      <c r="C38" s="39"/>
      <c r="D38" s="39"/>
      <c r="E38" s="42"/>
      <c r="F38" s="48"/>
      <c r="G38" s="38"/>
      <c r="H38" s="38"/>
      <c r="I38" s="39"/>
      <c r="J38" s="39"/>
      <c r="K38" s="49"/>
      <c r="Q38" s="39"/>
      <c r="R38" s="39"/>
    </row>
    <row r="39" spans="1:18" x14ac:dyDescent="0.2">
      <c r="H39" s="107" t="s">
        <v>294</v>
      </c>
      <c r="I39" s="108"/>
      <c r="J39" s="107"/>
      <c r="K39" s="107"/>
      <c r="L39" s="107"/>
    </row>
    <row r="40" spans="1:18" x14ac:dyDescent="0.2">
      <c r="H40" s="244" t="s">
        <v>295</v>
      </c>
      <c r="I40" s="244"/>
      <c r="J40" s="244"/>
      <c r="K40" s="244"/>
      <c r="L40" s="244"/>
    </row>
  </sheetData>
  <mergeCells count="5">
    <mergeCell ref="H40:L40"/>
    <mergeCell ref="C1:R1"/>
    <mergeCell ref="A1:B4"/>
    <mergeCell ref="B8:C8"/>
    <mergeCell ref="G5:R5"/>
  </mergeCells>
  <pageMargins left="0.511811024" right="0.511811024" top="0.78740157499999996" bottom="0.78740157499999996" header="0.31496062000000002" footer="0.31496062000000002"/>
  <pageSetup paperSize="9" scale="91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81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28575</xdr:rowOff>
              </from>
              <to>
                <xdr:col>1</xdr:col>
                <xdr:colOff>581025</xdr:colOff>
                <xdr:row>3</xdr:row>
                <xdr:rowOff>171450</xdr:rowOff>
              </to>
            </anchor>
          </objectPr>
        </oleObject>
      </mc:Choice>
      <mc:Fallback>
        <oleObject progId="Word.Picture.8" shapeId="308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Company>Software Freeware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</dc:creator>
  <cp:lastModifiedBy>Pedro Henrique Marana Bim</cp:lastModifiedBy>
  <cp:lastPrinted>2025-02-24T12:48:38Z</cp:lastPrinted>
  <dcterms:created xsi:type="dcterms:W3CDTF">2010-03-27T20:40:24Z</dcterms:created>
  <dcterms:modified xsi:type="dcterms:W3CDTF">2025-02-27T10:43:36Z</dcterms:modified>
</cp:coreProperties>
</file>